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Y:\WHSSC Y Drive\Medical 08\PET Programme\PET Programme\2. Programme Business Case\2. Economic Case\"/>
    </mc:Choice>
  </mc:AlternateContent>
  <bookViews>
    <workbookView xWindow="0" yWindow="0" windowWidth="28800" windowHeight="11865" firstSheet="1" activeTab="2"/>
  </bookViews>
  <sheets>
    <sheet name="Cover " sheetId="8" r:id="rId1"/>
    <sheet name="PBC1" sheetId="2" r:id="rId2"/>
    <sheet name="PBC2" sheetId="3" r:id="rId3"/>
    <sheet name="PBC3" sheetId="4" r:id="rId4"/>
    <sheet name="PBC4" sheetId="5" r:id="rId5"/>
    <sheet name="PBC5" sheetId="6" r:id="rId6"/>
    <sheet name="PBC6" sheetId="7" r:id="rId7"/>
    <sheet name="PBC7" sheetId="11" r:id="rId8"/>
    <sheet name="New build" sheetId="12" r:id="rId9"/>
    <sheet name="Refurb" sheetId="13" r:id="rId10"/>
  </sheets>
  <externalReferences>
    <externalReference r:id="rId11"/>
  </externalReferences>
  <definedNames>
    <definedName name="_xlnm.Print_Area" localSheetId="1">'PBC1'!$A$1:$I$52</definedName>
    <definedName name="_xlnm.Print_Area" localSheetId="3">'PBC3'!$A$1:$I$49</definedName>
    <definedName name="_xlnm.Print_Area" localSheetId="4">'PBC4'!$A$1:$H$47</definedName>
    <definedName name="_xlnm.Print_Area" localSheetId="6">'PBC6'!$A$1:$J$61</definedName>
    <definedName name="_xlnm.Print_Area" localSheetId="7">'PBC7'!$A$1:$G$28</definedName>
    <definedName name="_xlnm.Print_Titles" localSheetId="2">'PBC2'!$1:$11</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36" i="2" l="1"/>
  <c r="K36" i="2"/>
  <c r="L27" i="2"/>
  <c r="K40" i="2"/>
  <c r="L40" i="2"/>
  <c r="S36" i="2" l="1"/>
  <c r="O36" i="2"/>
  <c r="N36" i="2"/>
  <c r="M36" i="2"/>
  <c r="M27" i="2" l="1"/>
  <c r="O27" i="2"/>
  <c r="H21" i="3" l="1"/>
  <c r="J17" i="6"/>
  <c r="I17" i="6"/>
  <c r="H17" i="6"/>
  <c r="F17" i="6"/>
  <c r="C17" i="6"/>
  <c r="J16" i="6"/>
  <c r="I16" i="6"/>
  <c r="H16" i="6"/>
  <c r="G16" i="6"/>
  <c r="F16" i="6"/>
  <c r="E16" i="6"/>
  <c r="D16" i="6"/>
  <c r="C16" i="6"/>
  <c r="K16" i="6" s="1"/>
  <c r="K20" i="6"/>
  <c r="O40" i="2"/>
  <c r="G17" i="6" s="1"/>
  <c r="M40" i="2"/>
  <c r="E17" i="6" s="1"/>
  <c r="D17" i="6"/>
  <c r="S40" i="2"/>
  <c r="S38" i="2"/>
  <c r="Q29" i="2"/>
  <c r="Q34" i="2"/>
  <c r="I14" i="6" s="1"/>
  <c r="P29" i="2"/>
  <c r="P34" i="2" s="1"/>
  <c r="H14" i="6" s="1"/>
  <c r="N29" i="2"/>
  <c r="N34" i="2" s="1"/>
  <c r="F14" i="6" s="1"/>
  <c r="L29" i="2"/>
  <c r="L34" i="2" s="1"/>
  <c r="D14" i="6" s="1"/>
  <c r="K29" i="2"/>
  <c r="K34" i="2"/>
  <c r="C14" i="6" s="1"/>
  <c r="O29" i="2"/>
  <c r="O34" i="2"/>
  <c r="G14" i="6" s="1"/>
  <c r="J19" i="7"/>
  <c r="J18" i="7"/>
  <c r="J16" i="7"/>
  <c r="F36" i="3"/>
  <c r="H36" i="3" s="1"/>
  <c r="H62" i="3" s="1"/>
  <c r="F26" i="2" s="1"/>
  <c r="F29" i="3"/>
  <c r="H29" i="3" s="1"/>
  <c r="F22" i="3"/>
  <c r="H22" i="3"/>
  <c r="T47" i="12"/>
  <c r="T46" i="12"/>
  <c r="K44" i="12"/>
  <c r="M44" i="12"/>
  <c r="O44" i="12"/>
  <c r="K43" i="12"/>
  <c r="M43" i="12"/>
  <c r="O43" i="12"/>
  <c r="K42" i="12"/>
  <c r="M42" i="12"/>
  <c r="O42" i="12"/>
  <c r="K41" i="12"/>
  <c r="M41" i="12"/>
  <c r="O41" i="12"/>
  <c r="K40" i="12"/>
  <c r="M40" i="12"/>
  <c r="O40" i="12"/>
  <c r="K39" i="12"/>
  <c r="M39" i="12"/>
  <c r="O39" i="12"/>
  <c r="K38" i="12"/>
  <c r="M38" i="12"/>
  <c r="O38" i="12"/>
  <c r="K37" i="12"/>
  <c r="M37" i="12"/>
  <c r="O37" i="12"/>
  <c r="U34" i="12"/>
  <c r="U44" i="12"/>
  <c r="U46" i="12"/>
  <c r="C4" i="11"/>
  <c r="C3" i="11"/>
  <c r="C2" i="11"/>
  <c r="C4" i="7"/>
  <c r="C3" i="7"/>
  <c r="C2" i="7"/>
  <c r="C4" i="6"/>
  <c r="C3" i="6"/>
  <c r="C2" i="6"/>
  <c r="C4" i="5"/>
  <c r="C3" i="5"/>
  <c r="C2" i="5"/>
  <c r="C4" i="4"/>
  <c r="C3" i="4"/>
  <c r="C2" i="4"/>
  <c r="C4" i="3"/>
  <c r="C3" i="3"/>
  <c r="C2" i="3"/>
  <c r="C2" i="2"/>
  <c r="C4" i="2"/>
  <c r="C3" i="2"/>
  <c r="A4" i="7"/>
  <c r="A3" i="7"/>
  <c r="A2" i="7"/>
  <c r="A4" i="11"/>
  <c r="A3" i="11"/>
  <c r="A2" i="11"/>
  <c r="A4" i="6"/>
  <c r="A3" i="6"/>
  <c r="A2" i="6"/>
  <c r="D18" i="11"/>
  <c r="F18" i="11"/>
  <c r="D15" i="11"/>
  <c r="F15" i="11"/>
  <c r="D14" i="11"/>
  <c r="F14" i="11"/>
  <c r="I58" i="3"/>
  <c r="I61" i="3" s="1"/>
  <c r="J56" i="7"/>
  <c r="J52" i="7"/>
  <c r="J53" i="7"/>
  <c r="J54" i="7"/>
  <c r="J55" i="7"/>
  <c r="J58" i="7"/>
  <c r="J59" i="7"/>
  <c r="J60" i="7" s="1"/>
  <c r="I57" i="7"/>
  <c r="I60" i="7"/>
  <c r="I61" i="7" s="1"/>
  <c r="H57" i="7"/>
  <c r="H60" i="7"/>
  <c r="H61" i="7" s="1"/>
  <c r="G57" i="7"/>
  <c r="G60" i="7"/>
  <c r="G61" i="7"/>
  <c r="F57" i="7"/>
  <c r="F60" i="7"/>
  <c r="F61" i="7"/>
  <c r="E57" i="7"/>
  <c r="E60" i="7"/>
  <c r="E61" i="7" s="1"/>
  <c r="D57" i="7"/>
  <c r="D60" i="7"/>
  <c r="D61" i="7"/>
  <c r="C57" i="7"/>
  <c r="C60" i="7"/>
  <c r="C61" i="7"/>
  <c r="J38" i="7"/>
  <c r="J34" i="7"/>
  <c r="J35" i="7"/>
  <c r="J36" i="7"/>
  <c r="J37" i="7"/>
  <c r="J40" i="7"/>
  <c r="J41" i="7"/>
  <c r="J42" i="7" s="1"/>
  <c r="I39" i="7"/>
  <c r="I42" i="7"/>
  <c r="I43" i="7"/>
  <c r="H39" i="7"/>
  <c r="H42" i="7"/>
  <c r="H43" i="7"/>
  <c r="G39" i="7"/>
  <c r="G42" i="7"/>
  <c r="G43" i="7" s="1"/>
  <c r="F39" i="7"/>
  <c r="F42" i="7"/>
  <c r="F43" i="7"/>
  <c r="E39" i="7"/>
  <c r="E42" i="7"/>
  <c r="E43" i="7" s="1"/>
  <c r="D39" i="7"/>
  <c r="D42" i="7"/>
  <c r="D43" i="7" s="1"/>
  <c r="C39" i="7"/>
  <c r="C42" i="7"/>
  <c r="C43" i="7" s="1"/>
  <c r="J23" i="7"/>
  <c r="I21" i="7"/>
  <c r="H21" i="7"/>
  <c r="H22" i="7" s="1"/>
  <c r="H24" i="7"/>
  <c r="H25" i="7"/>
  <c r="G21" i="7"/>
  <c r="G22" i="7" s="1"/>
  <c r="G24" i="7"/>
  <c r="G25" i="7" s="1"/>
  <c r="F21" i="7"/>
  <c r="F22" i="7"/>
  <c r="F24" i="7"/>
  <c r="F25" i="7"/>
  <c r="A4" i="3"/>
  <c r="A4" i="4"/>
  <c r="A4" i="5"/>
  <c r="A4" i="2"/>
  <c r="A3" i="3"/>
  <c r="A3" i="4"/>
  <c r="A3" i="5"/>
  <c r="A3" i="2"/>
  <c r="A2" i="3"/>
  <c r="A2" i="4"/>
  <c r="A2" i="5"/>
  <c r="A2" i="2"/>
  <c r="H39" i="4"/>
  <c r="G46" i="5"/>
  <c r="F38" i="2"/>
  <c r="G38" i="2"/>
  <c r="H38" i="2"/>
  <c r="E57" i="3"/>
  <c r="C21" i="11"/>
  <c r="D21" i="11"/>
  <c r="F21" i="11"/>
  <c r="U38" i="12"/>
  <c r="U40" i="12"/>
  <c r="U42" i="12"/>
  <c r="D21" i="7"/>
  <c r="C21" i="7"/>
  <c r="J17" i="7"/>
  <c r="C22" i="7"/>
  <c r="J20" i="7"/>
  <c r="J21" i="7"/>
  <c r="D22" i="7"/>
  <c r="E21" i="7"/>
  <c r="C24" i="7"/>
  <c r="C25" i="7"/>
  <c r="E22" i="7"/>
  <c r="D24" i="7"/>
  <c r="D25" i="7"/>
  <c r="E24" i="7"/>
  <c r="E25" i="7"/>
  <c r="F15" i="6"/>
  <c r="R34" i="2"/>
  <c r="J14" i="6" s="1"/>
  <c r="C19" i="11"/>
  <c r="D19" i="11"/>
  <c r="F19" i="11"/>
  <c r="R36" i="2"/>
  <c r="J15" i="6" s="1"/>
  <c r="R47" i="2"/>
  <c r="J22" i="6" s="1"/>
  <c r="Q36" i="2"/>
  <c r="I15" i="6" s="1"/>
  <c r="P36" i="2"/>
  <c r="H15" i="6" s="1"/>
  <c r="N42" i="2"/>
  <c r="F18" i="6" s="1"/>
  <c r="R42" i="2"/>
  <c r="J18" i="6" s="1"/>
  <c r="R44" i="2"/>
  <c r="P47" i="2"/>
  <c r="H22" i="6" s="1"/>
  <c r="P42" i="2"/>
  <c r="H18" i="6" s="1"/>
  <c r="P44" i="2"/>
  <c r="Q47" i="2"/>
  <c r="I22" i="6" s="1"/>
  <c r="Q42" i="2"/>
  <c r="I18" i="6" s="1"/>
  <c r="Q44" i="2"/>
  <c r="Q46" i="2"/>
  <c r="I21" i="6" s="1"/>
  <c r="I23" i="6" s="1"/>
  <c r="Q48" i="2"/>
  <c r="R46" i="2"/>
  <c r="J21" i="6" s="1"/>
  <c r="J23" i="6" s="1"/>
  <c r="R48" i="2"/>
  <c r="P46" i="2"/>
  <c r="H21" i="6" s="1"/>
  <c r="H23" i="6" s="1"/>
  <c r="P48" i="2"/>
  <c r="K17" i="6" l="1"/>
  <c r="N44" i="2"/>
  <c r="N46" i="2"/>
  <c r="F21" i="6" s="1"/>
  <c r="F23" i="6" s="1"/>
  <c r="O47" i="2"/>
  <c r="G22" i="6" s="1"/>
  <c r="N47" i="2"/>
  <c r="F22" i="6" s="1"/>
  <c r="S27" i="2"/>
  <c r="M29" i="2"/>
  <c r="S29" i="2" s="1"/>
  <c r="I64" i="3"/>
  <c r="F40" i="2" s="1"/>
  <c r="G40" i="2" s="1"/>
  <c r="H40" i="2" s="1"/>
  <c r="F28" i="2"/>
  <c r="F30" i="2" s="1"/>
  <c r="G26" i="2"/>
  <c r="H26" i="2" s="1"/>
  <c r="I39" i="4"/>
  <c r="J19" i="6"/>
  <c r="J24" i="6" s="1"/>
  <c r="G15" i="6"/>
  <c r="O42" i="2"/>
  <c r="G18" i="6" s="1"/>
  <c r="I22" i="7"/>
  <c r="J39" i="7"/>
  <c r="J43" i="7" s="1"/>
  <c r="J57" i="7"/>
  <c r="J61" i="7" s="1"/>
  <c r="U43" i="12"/>
  <c r="U41" i="12"/>
  <c r="U39" i="12"/>
  <c r="U37" i="12"/>
  <c r="U47" i="12" s="1"/>
  <c r="F19" i="6"/>
  <c r="H19" i="6"/>
  <c r="H24" i="6" s="1"/>
  <c r="I19" i="6"/>
  <c r="I24" i="6" s="1"/>
  <c r="M34" i="2" l="1"/>
  <c r="S34" i="2" s="1"/>
  <c r="F24" i="6"/>
  <c r="O44" i="2"/>
  <c r="O46" i="2" s="1"/>
  <c r="N48" i="2"/>
  <c r="C20" i="11"/>
  <c r="D20" i="11" s="1"/>
  <c r="F20" i="11" s="1"/>
  <c r="F32" i="2"/>
  <c r="F34" i="2" s="1"/>
  <c r="G28" i="2"/>
  <c r="G30" i="2" s="1"/>
  <c r="I24" i="7"/>
  <c r="I25" i="7" s="1"/>
  <c r="J22" i="7"/>
  <c r="J24" i="7" s="1"/>
  <c r="J25" i="7" s="1"/>
  <c r="G19" i="6"/>
  <c r="E14" i="6"/>
  <c r="C15" i="6" l="1"/>
  <c r="D15" i="6"/>
  <c r="M42" i="2"/>
  <c r="E18" i="6" s="1"/>
  <c r="G21" i="6"/>
  <c r="G23" i="6" s="1"/>
  <c r="G24" i="6" s="1"/>
  <c r="O48" i="2"/>
  <c r="C13" i="11"/>
  <c r="D13" i="11" s="1"/>
  <c r="F13" i="11" s="1"/>
  <c r="G10" i="5"/>
  <c r="H28" i="2"/>
  <c r="H30" i="2" s="1"/>
  <c r="G32" i="2"/>
  <c r="G34" i="2" s="1"/>
  <c r="K47" i="2"/>
  <c r="L42" i="2"/>
  <c r="D18" i="6" s="1"/>
  <c r="E15" i="6"/>
  <c r="E19" i="6" s="1"/>
  <c r="M47" i="2"/>
  <c r="K14" i="6"/>
  <c r="G19" i="5" l="1"/>
  <c r="G15" i="5"/>
  <c r="M44" i="2"/>
  <c r="M46" i="2" s="1"/>
  <c r="E21" i="6" s="1"/>
  <c r="L47" i="2"/>
  <c r="D22" i="6" s="1"/>
  <c r="K42" i="2"/>
  <c r="K44" i="2" s="1"/>
  <c r="K46" i="2" s="1"/>
  <c r="C21" i="6" s="1"/>
  <c r="L44" i="2"/>
  <c r="H32" i="2"/>
  <c r="H34" i="2" s="1"/>
  <c r="G22" i="5"/>
  <c r="G24" i="5"/>
  <c r="G21" i="5"/>
  <c r="G12" i="5"/>
  <c r="G31" i="5"/>
  <c r="G23" i="5"/>
  <c r="E22" i="6"/>
  <c r="M48" i="2"/>
  <c r="D19" i="6"/>
  <c r="C22" i="6"/>
  <c r="K15" i="6"/>
  <c r="S47" i="2" l="1"/>
  <c r="C18" i="6"/>
  <c r="K18" i="6" s="1"/>
  <c r="E23" i="6"/>
  <c r="E24" i="6" s="1"/>
  <c r="S42" i="2"/>
  <c r="S44" i="2" s="1"/>
  <c r="K22" i="6"/>
  <c r="L46" i="2"/>
  <c r="D21" i="6" s="1"/>
  <c r="D23" i="6" s="1"/>
  <c r="D24" i="6" s="1"/>
  <c r="G32" i="5"/>
  <c r="K48" i="2"/>
  <c r="C23" i="6"/>
  <c r="C19" i="6" l="1"/>
  <c r="K19" i="6" s="1"/>
  <c r="S46" i="2"/>
  <c r="S48" i="2" s="1"/>
  <c r="K21" i="6"/>
  <c r="K23" i="6" s="1"/>
  <c r="L48" i="2"/>
  <c r="C24" i="6"/>
  <c r="F36" i="2"/>
  <c r="H32" i="5"/>
  <c r="K24" i="6" l="1"/>
  <c r="G36" i="2"/>
  <c r="H36" i="2" s="1"/>
  <c r="I42" i="2"/>
  <c r="F42" i="2" s="1"/>
  <c r="F44" i="2" s="1"/>
  <c r="F48" i="2" s="1"/>
  <c r="D36" i="2"/>
  <c r="C16" i="11"/>
  <c r="D16" i="11" s="1"/>
  <c r="F16" i="11" s="1"/>
  <c r="F22" i="11" s="1"/>
  <c r="D42" i="2" l="1"/>
  <c r="G42" i="2"/>
  <c r="H42" i="2" s="1"/>
  <c r="H44" i="2" s="1"/>
  <c r="G46" i="2"/>
  <c r="H46" i="2" s="1"/>
  <c r="G44" i="2" l="1"/>
  <c r="G48" i="2" s="1"/>
  <c r="H48" i="2" s="1"/>
</calcChain>
</file>

<file path=xl/sharedStrings.xml><?xml version="1.0" encoding="utf-8"?>
<sst xmlns="http://schemas.openxmlformats.org/spreadsheetml/2006/main" count="675" uniqueCount="388">
  <si>
    <t>Programme Business Case</t>
  </si>
  <si>
    <t>Health Board/Trust:</t>
  </si>
  <si>
    <t>All Wales WHSSC</t>
  </si>
  <si>
    <t>Hospital/Site</t>
  </si>
  <si>
    <t>:</t>
  </si>
  <si>
    <t>Various</t>
  </si>
  <si>
    <t>Project Title</t>
  </si>
  <si>
    <t>All Wales PET CT Programme</t>
  </si>
  <si>
    <t>Project No</t>
  </si>
  <si>
    <t>Option No</t>
  </si>
  <si>
    <t>Option Title</t>
  </si>
  <si>
    <t>Cardiff plus 3 fixed PET Sites (preferred)</t>
  </si>
  <si>
    <t>Prepared by</t>
  </si>
  <si>
    <t>NWSSP SES / WHSSC</t>
  </si>
  <si>
    <t>Date</t>
  </si>
  <si>
    <t>___________________________________________________________________________________________________</t>
  </si>
  <si>
    <t>_______________________________________________________________________________________</t>
  </si>
  <si>
    <t>BASIS OF ESTIMATING</t>
  </si>
  <si>
    <t>Healthcare Capital Investment document Version 2</t>
  </si>
  <si>
    <t>BIS PUBSEC Index Level FP/VP</t>
  </si>
  <si>
    <t>***</t>
  </si>
  <si>
    <t>Equipment cost level</t>
  </si>
  <si>
    <t>Location factor</t>
  </si>
  <si>
    <t>Proposed start on site</t>
  </si>
  <si>
    <t>21/22</t>
  </si>
  <si>
    <t>22/23</t>
  </si>
  <si>
    <t>23/24</t>
  </si>
  <si>
    <t>24/25</t>
  </si>
  <si>
    <t>25/26</t>
  </si>
  <si>
    <t>26/27</t>
  </si>
  <si>
    <t>27/28</t>
  </si>
  <si>
    <t>28/29</t>
  </si>
  <si>
    <t>Proposed completion date</t>
  </si>
  <si>
    <t>Cardiff</t>
  </si>
  <si>
    <t>BJC</t>
  </si>
  <si>
    <t>Installation</t>
  </si>
  <si>
    <t xml:space="preserve">Swansea </t>
  </si>
  <si>
    <t>OBC</t>
  </si>
  <si>
    <t>FBC</t>
  </si>
  <si>
    <t>Capital Cost Summary</t>
  </si>
  <si>
    <t>N Wales</t>
  </si>
  <si>
    <t>4th Facility</t>
  </si>
  <si>
    <t>Ref</t>
  </si>
  <si>
    <t>Cost Centre</t>
  </si>
  <si>
    <t>Net</t>
  </si>
  <si>
    <t>VAT</t>
  </si>
  <si>
    <t>Gross</t>
  </si>
  <si>
    <t>£</t>
  </si>
  <si>
    <t>Total</t>
  </si>
  <si>
    <t>Departmental Cost (PBC2)</t>
  </si>
  <si>
    <t>4 sites only - cardiff £0</t>
  </si>
  <si>
    <t>Oncosts (PBC3)</t>
  </si>
  <si>
    <t>Sub-total</t>
  </si>
  <si>
    <t>Provisional location adjustment</t>
  </si>
  <si>
    <t>Works Cost</t>
  </si>
  <si>
    <t>Fees (PBC4)</t>
  </si>
  <si>
    <t>Non-works Costs (PBC4)</t>
  </si>
  <si>
    <t>Surveys</t>
  </si>
  <si>
    <t>Equipment Costs (PBC2)</t>
  </si>
  <si>
    <t>(**% of (1)</t>
  </si>
  <si>
    <t>split cardiff from 3 other sites</t>
  </si>
  <si>
    <t>Planning Contingency</t>
  </si>
  <si>
    <t>Forecast Project Out-turn Cost (Pre VAT Recovery)</t>
  </si>
  <si>
    <t>LESS Recoverable VAT (PBC7)</t>
  </si>
  <si>
    <t>VAT 20%</t>
  </si>
  <si>
    <t xml:space="preserve"> </t>
  </si>
  <si>
    <r>
      <t xml:space="preserve">Project Cost </t>
    </r>
    <r>
      <rPr>
        <b/>
        <i/>
        <sz val="12"/>
        <rFont val="Comic Sans MS"/>
        <family val="4"/>
      </rPr>
      <t>(1Q2021)</t>
    </r>
  </si>
  <si>
    <t>Vat reclaim</t>
  </si>
  <si>
    <r>
      <t xml:space="preserve">Project Cost </t>
    </r>
    <r>
      <rPr>
        <b/>
        <i/>
        <sz val="12"/>
        <rFont val="Comic Sans MS"/>
        <family val="4"/>
      </rPr>
      <t>(Reporting PUBSEC 250)</t>
    </r>
  </si>
  <si>
    <t>CAPITAL COSTS: DEPARTMENTAL AND EQUIPMENT COSTS</t>
  </si>
  <si>
    <t>Accommodation</t>
  </si>
  <si>
    <t>Functional Size</t>
  </si>
  <si>
    <t>Space allowance</t>
  </si>
  <si>
    <t>N/A/C</t>
  </si>
  <si>
    <t>Departmental</t>
  </si>
  <si>
    <t>Equipment</t>
  </si>
  <si>
    <t>(Assessment of Projects within Programme)</t>
  </si>
  <si>
    <t>Allowance</t>
  </si>
  <si>
    <t>m2</t>
  </si>
  <si>
    <t>£/m2</t>
  </si>
  <si>
    <t>PET Scanner</t>
  </si>
  <si>
    <t>Ancillary Equipment</t>
  </si>
  <si>
    <t>Radiotherapy adaptions</t>
  </si>
  <si>
    <t>Cyclotron</t>
  </si>
  <si>
    <t>Swansea</t>
  </si>
  <si>
    <t>New Build</t>
  </si>
  <si>
    <t>Refurbish existing</t>
  </si>
  <si>
    <t>A</t>
  </si>
  <si>
    <t>New build</t>
  </si>
  <si>
    <t>N</t>
  </si>
  <si>
    <t>4th Facility (TBA)</t>
  </si>
  <si>
    <t>Loose equipment (3 sites)</t>
  </si>
  <si>
    <t>Total floor area</t>
  </si>
  <si>
    <t>Less: Abatement for transferred equipment 0 %</t>
  </si>
  <si>
    <t>Departmental Cost - to PBC1 Summary</t>
  </si>
  <si>
    <t>Equipment  Cost - to PBC1 Summary</t>
  </si>
  <si>
    <t>_________________________________________________________________________</t>
  </si>
  <si>
    <t>CAPITAL COSTS: ON-COSTS</t>
  </si>
  <si>
    <t>% of</t>
  </si>
  <si>
    <t>Cost</t>
  </si>
  <si>
    <t>DCA</t>
  </si>
  <si>
    <t>Communications</t>
  </si>
  <si>
    <t>)</t>
  </si>
  <si>
    <t>a</t>
  </si>
  <si>
    <t>Space</t>
  </si>
  <si>
    <t>See PBC1</t>
  </si>
  <si>
    <t>b</t>
  </si>
  <si>
    <t>Medical Gases</t>
  </si>
  <si>
    <t>c</t>
  </si>
  <si>
    <t>Lifts</t>
  </si>
  <si>
    <t>"External" Building Work</t>
  </si>
  <si>
    <t>Drainage</t>
  </si>
  <si>
    <t>Roads, paths, parking</t>
  </si>
  <si>
    <t>Site layout, walls, fencing, gates</t>
  </si>
  <si>
    <t>d</t>
  </si>
  <si>
    <t>BWIC with "External" engineering work</t>
  </si>
  <si>
    <t>"External" Engineering Work</t>
  </si>
  <si>
    <t xml:space="preserve">Steam, condensate, heating, hot water </t>
  </si>
  <si>
    <t>and gas supply mains</t>
  </si>
  <si>
    <t>Cold water mains and storage</t>
  </si>
  <si>
    <t xml:space="preserve">Electricity mains, sub-stations, </t>
  </si>
  <si>
    <t>standby generating plant</t>
  </si>
  <si>
    <t>Calorifiers and associated plant</t>
  </si>
  <si>
    <t>e</t>
  </si>
  <si>
    <t>Miscellaneous services</t>
  </si>
  <si>
    <t>Auxilliary Buildings</t>
  </si>
  <si>
    <t>Other on-costs and abnormals</t>
  </si>
  <si>
    <t>Building abnormals(See Annex A)</t>
  </si>
  <si>
    <t>Engineering(See Annex B)</t>
  </si>
  <si>
    <t>Other on-costs(See Annex C)</t>
  </si>
  <si>
    <t>Total On-costs - to SOC1 Summary</t>
  </si>
  <si>
    <t>CAPITAL COSTS: FEES AND NON-WORKS COSTS</t>
  </si>
  <si>
    <t>% of Works</t>
  </si>
  <si>
    <t>Fees</t>
  </si>
  <si>
    <t>HB/Trust</t>
  </si>
  <si>
    <t>a. Project Manager</t>
  </si>
  <si>
    <t>b. Trust Cost Advisor</t>
  </si>
  <si>
    <t>Inc</t>
  </si>
  <si>
    <t>c. Supervisor</t>
  </si>
  <si>
    <t>e. In-house Project Sponsorship</t>
  </si>
  <si>
    <t>f.  Financial Vetting</t>
  </si>
  <si>
    <t>g. Audit</t>
  </si>
  <si>
    <t>h. Specialist Advisors</t>
  </si>
  <si>
    <t>SCP / Constructor</t>
  </si>
  <si>
    <t>j. Constructor - pre-construction</t>
  </si>
  <si>
    <t>k. Project Manager</t>
  </si>
  <si>
    <t>l. Health Planner</t>
  </si>
  <si>
    <t>m. Architect</t>
  </si>
  <si>
    <t>n. Civil and Structural Engineer</t>
  </si>
  <si>
    <t>o. Building Services Engineer</t>
  </si>
  <si>
    <t>p. Planning Supervisor</t>
  </si>
  <si>
    <t>q. Cost Manager</t>
  </si>
  <si>
    <t>r. FM Advisor</t>
  </si>
  <si>
    <t>s. Building Services Installer- pre-construction</t>
  </si>
  <si>
    <t>t. Other</t>
  </si>
  <si>
    <t xml:space="preserve">Total Fees to SOC1 Summary </t>
  </si>
  <si>
    <t>Non-Works Costs</t>
  </si>
  <si>
    <t>a. Land purchase costs and associated legal fees</t>
  </si>
  <si>
    <t>b. Statutory and Local Authority charges</t>
  </si>
  <si>
    <t>c. Planning and Building Control fees</t>
  </si>
  <si>
    <t>d. Survey Fees</t>
  </si>
  <si>
    <t>d. Other</t>
  </si>
  <si>
    <t xml:space="preserve">Total Non-Works Costs to PBC1 Summary </t>
  </si>
  <si>
    <t>PROJECT CASHFLOW FORECAST</t>
  </si>
  <si>
    <t>Proposed start on site:</t>
  </si>
  <si>
    <t>Proposed completion date:</t>
  </si>
  <si>
    <t>Year</t>
  </si>
  <si>
    <t>Financial year</t>
  </si>
  <si>
    <t>2021/2022</t>
  </si>
  <si>
    <t>2022/2023</t>
  </si>
  <si>
    <t>2023/2024</t>
  </si>
  <si>
    <t>2024/2025</t>
  </si>
  <si>
    <t>2025/2026</t>
  </si>
  <si>
    <t>2026/2027</t>
  </si>
  <si>
    <t>2027/2028</t>
  </si>
  <si>
    <t>Non-works Costs</t>
  </si>
  <si>
    <t>Equipment Costs</t>
  </si>
  <si>
    <t>Quantified Risk/Contingency</t>
  </si>
  <si>
    <t>Gross VAT</t>
  </si>
  <si>
    <t>Less: Reclaimable VAT</t>
  </si>
  <si>
    <t>Net VAT</t>
  </si>
  <si>
    <t>CASHFLOW FORECAST OF FUNDING SOURCES</t>
  </si>
  <si>
    <t>TO BE COMPLETED IF THERE ARE OTHER FUNDING SOURCES PROPOSED OTHER THAN WG NHS CAPITAL</t>
  </si>
  <si>
    <t>Funding source: Department for Health and Social Services: Welsh Assembly Government</t>
  </si>
  <si>
    <t>20**/20**</t>
  </si>
  <si>
    <t>Quantified Risk/ Contingency</t>
  </si>
  <si>
    <t>Gross Vat</t>
  </si>
  <si>
    <t xml:space="preserve">Funding source: </t>
  </si>
  <si>
    <t>RECOVERABLE VAT CALCULATION</t>
  </si>
  <si>
    <t xml:space="preserve">a </t>
  </si>
  <si>
    <t>Cost Net of VAT</t>
  </si>
  <si>
    <t>VAT at 20% (ie prior to recovery)</t>
  </si>
  <si>
    <t>Percentage recoverable (% of col b)</t>
  </si>
  <si>
    <t>Recoverable VAT (col b x col c)</t>
  </si>
  <si>
    <t>%</t>
  </si>
  <si>
    <t>Contingencies</t>
  </si>
  <si>
    <t xml:space="preserve">                £</t>
  </si>
  <si>
    <t>INSIGHT &amp; ANALYTICS</t>
  </si>
  <si>
    <t>BENCHMARKING REPORT –</t>
  </si>
  <si>
    <t>Prepared for:</t>
  </si>
  <si>
    <t>Mark Woodward</t>
  </si>
  <si>
    <t>Office:</t>
  </si>
  <si>
    <t>Liverpool</t>
  </si>
  <si>
    <t>Date:</t>
  </si>
  <si>
    <t>Prepared by:</t>
  </si>
  <si>
    <t>Liz MacGregor</t>
  </si>
  <si>
    <t>Notes:</t>
  </si>
  <si>
    <t>All in TPI used:  331 1Q2020 (BCIS indices published 31 January 2020)</t>
  </si>
  <si>
    <t>Location factor:</t>
  </si>
  <si>
    <t>88 North Wales (BCIS factors published 31 January2020)</t>
  </si>
  <si>
    <t xml:space="preserve">Data used in the benchmarking exercise are as follows:Location Factor: 1.01 </t>
  </si>
  <si>
    <t>Key</t>
  </si>
  <si>
    <t>Project Number</t>
  </si>
  <si>
    <t>Base Date</t>
  </si>
  <si>
    <t>Asset Description</t>
  </si>
  <si>
    <t>BLQS1120</t>
  </si>
  <si>
    <t>New build two storey community hospital the facility will include: 30 inpatient beds, a midwifery led maternity unit and a minor injury unit as well as diagnostic and X ray departments. The hospital will also offer on-going therapy and integrated rehabilitation services, an outpatient’s clinic and a day treatment centre.</t>
  </si>
  <si>
    <t>B</t>
  </si>
  <si>
    <t>BLQS1119</t>
  </si>
  <si>
    <t>New build community hospital providing Inpatient, Diagnostics, Therapies, Outpatients and Community Health departments</t>
  </si>
  <si>
    <t>C</t>
  </si>
  <si>
    <t>CSRE0271</t>
  </si>
  <si>
    <t xml:space="preserve">New build two storey community hospital </t>
  </si>
  <si>
    <t>D</t>
  </si>
  <si>
    <t>CSRE0209</t>
  </si>
  <si>
    <t>New build hospital</t>
  </si>
  <si>
    <t>E</t>
  </si>
  <si>
    <t>CSRE0210</t>
  </si>
  <si>
    <t>New build community hospital</t>
  </si>
  <si>
    <t>F</t>
  </si>
  <si>
    <t>CSRE0275</t>
  </si>
  <si>
    <t>New build general hospital</t>
  </si>
  <si>
    <t>G</t>
  </si>
  <si>
    <t>CSRE0274</t>
  </si>
  <si>
    <t>H</t>
  </si>
  <si>
    <t>CSRE0273</t>
  </si>
  <si>
    <t>Total Cost</t>
  </si>
  <si>
    <t>Update to 1Q 21</t>
  </si>
  <si>
    <t>Facilitating Works</t>
  </si>
  <si>
    <t>Substructure</t>
  </si>
  <si>
    <t>Superstructure</t>
  </si>
  <si>
    <t>Finishings</t>
  </si>
  <si>
    <t>FF&amp;E</t>
  </si>
  <si>
    <t>Services</t>
  </si>
  <si>
    <t>Bldgs/Bldg Units</t>
  </si>
  <si>
    <t>Extg Bldgs</t>
  </si>
  <si>
    <t>sub total</t>
  </si>
  <si>
    <t>External Works</t>
  </si>
  <si>
    <t>Preliminaries</t>
  </si>
  <si>
    <t>OH&amp;P</t>
  </si>
  <si>
    <t>Other Costs</t>
  </si>
  <si>
    <t>Risk</t>
  </si>
  <si>
    <t>Inflation</t>
  </si>
  <si>
    <t>MINIMUM</t>
  </si>
  <si>
    <t>MAXIMUM</t>
  </si>
  <si>
    <t>Say</t>
  </si>
  <si>
    <t>plus 20% on Costs</t>
  </si>
  <si>
    <t>BCIS Online</t>
  </si>
  <si>
    <t>Grade II listed office refurbishment</t>
  </si>
  <si>
    <t>BCIS Online - #33315</t>
  </si>
  <si>
    <t xml:space="preserve">Building function: </t>
  </si>
  <si>
    <t>320. - Offices</t>
  </si>
  <si>
    <t xml:space="preserve">Type of work: </t>
  </si>
  <si>
    <t>Rehabilitation/Conversion</t>
  </si>
  <si>
    <t xml:space="preserve">Gross floor area: </t>
  </si>
  <si>
    <t xml:space="preserve">Job title: </t>
  </si>
  <si>
    <t>Conversion, Reconfiguration and Refurbishment of Magistrates Court to Offices</t>
  </si>
  <si>
    <t xml:space="preserve">Location: </t>
  </si>
  <si>
    <t>Port Talbot, West Glamorgan</t>
  </si>
  <si>
    <t xml:space="preserve">District: </t>
  </si>
  <si>
    <t>Port Talbot</t>
  </si>
  <si>
    <t xml:space="preserve">Grid reference: </t>
  </si>
  <si>
    <t>SS7689</t>
  </si>
  <si>
    <t xml:space="preserve">Postcode: </t>
  </si>
  <si>
    <t>SA13 1SB</t>
  </si>
  <si>
    <t xml:space="preserve">Dates: </t>
  </si>
  <si>
    <t>Receipt:</t>
  </si>
  <si>
    <t>Base:</t>
  </si>
  <si>
    <t>Acceptance:</t>
  </si>
  <si>
    <t>Possession:</t>
  </si>
  <si>
    <t xml:space="preserve">Project details: </t>
  </si>
  <si>
    <t>Conversion of former Grade II listed magistrates court into 4Nr office units with external works. Stripping out services, partitions, windows, doors, finishes and fittings.</t>
  </si>
  <si>
    <t xml:space="preserve">Site conditions: </t>
  </si>
  <si>
    <t>Restricted site access and working space.</t>
  </si>
  <si>
    <t xml:space="preserve">Market conditions: </t>
  </si>
  <si>
    <t>Good.</t>
  </si>
  <si>
    <t xml:space="preserve">Project tender price index: </t>
  </si>
  <si>
    <t>367 on 1985 BCIS Index Base</t>
  </si>
  <si>
    <t xml:space="preserve">Client: </t>
  </si>
  <si>
    <t>Neath Port Talbot County Borough Council</t>
  </si>
  <si>
    <t xml:space="preserve">Tender documentation: </t>
  </si>
  <si>
    <t>Bill of Quantities</t>
  </si>
  <si>
    <t xml:space="preserve">Selection of contractor: </t>
  </si>
  <si>
    <t>Selected competition</t>
  </si>
  <si>
    <t xml:space="preserve">No of tenders: </t>
  </si>
  <si>
    <t>Issued:</t>
  </si>
  <si>
    <t>Received:</t>
  </si>
  <si>
    <t xml:space="preserve">Contract: </t>
  </si>
  <si>
    <t>NEC3 priced contract 2013 (option A or B)</t>
  </si>
  <si>
    <t xml:space="preserve">Contract period (mths): </t>
  </si>
  <si>
    <t>Stipulated:</t>
  </si>
  <si>
    <t>Offered:</t>
  </si>
  <si>
    <t>Agreed:</t>
  </si>
  <si>
    <t xml:space="preserve">Cost fluctuations: </t>
  </si>
  <si>
    <t>Fixed</t>
  </si>
  <si>
    <t xml:space="preserve">Basis of cost: </t>
  </si>
  <si>
    <t>Tender</t>
  </si>
  <si>
    <t xml:space="preserve">Tender list: </t>
  </si>
  <si>
    <t>-</t>
  </si>
  <si>
    <t>Contract breakdown</t>
  </si>
  <si>
    <t xml:space="preserve">Measured work: </t>
  </si>
  <si>
    <t xml:space="preserve">Provisional sums: </t>
  </si>
  <si>
    <t xml:space="preserve">Preliminaries: </t>
  </si>
  <si>
    <t xml:space="preserve">Contingencies: </t>
  </si>
  <si>
    <t xml:space="preserve">Contract sum: </t>
  </si>
  <si>
    <t xml:space="preserve">Accommodation and design features: </t>
  </si>
  <si>
    <t>Conversion, reconfiguration and refurbishment of a former Grade II listed magistrates court into providing high specification office space with meeting and training rooms. Enclosed external glazed fire escape with strip foundations. Stonework and brick repairs. Built up felt and zinc pitched roofing. Staircase balustrading. Replacement aluminium windows. Metal stud partitions and glazed screens. Doors. Plaster, plasterboard, ceramic, emulsion and plastic wall finishes. Raised access floors, ceramic, vinyl and carpet floor finishes. Plasterboard and suspended mineral fibre ceilings. Kitchen units and blinds. Sanitaryware. Mechanical and electrical services. Lift alterations. Stripping out.</t>
  </si>
  <si>
    <t xml:space="preserve">Accreditation scores: </t>
  </si>
  <si>
    <t>Listed Building Grade II</t>
  </si>
  <si>
    <t>Elements</t>
  </si>
  <si>
    <t>Element</t>
  </si>
  <si>
    <t>Total cost</t>
  </si>
  <si>
    <t>Cost per m²</t>
  </si>
  <si>
    <t>Element unit quantity</t>
  </si>
  <si>
    <t>Element unit rate</t>
  </si>
  <si>
    <t>Percentage</t>
  </si>
  <si>
    <t>01 Substructure</t>
  </si>
  <si>
    <t xml:space="preserve"> (Costs included elsewhere)</t>
  </si>
  <si>
    <t>02 Superstructure</t>
  </si>
  <si>
    <t xml:space="preserve"> (Costs include other elements)</t>
  </si>
  <si>
    <t>03 Finishes</t>
  </si>
  <si>
    <t>04 Fittings, Furnishings and Equipment</t>
  </si>
  <si>
    <t>05 Services</t>
  </si>
  <si>
    <t>06 Prefabricated Buildings and Building Units</t>
  </si>
  <si>
    <t>07 Work to Existing Building</t>
  </si>
  <si>
    <t xml:space="preserve"> Building Sub-total</t>
  </si>
  <si>
    <t>08 External Works</t>
  </si>
  <si>
    <t>00 Facilitating Works</t>
  </si>
  <si>
    <t>09 Preliminaries</t>
  </si>
  <si>
    <t>10 Main Contractor's Overheads and Profit</t>
  </si>
  <si>
    <t xml:space="preserve"> Total (less Design Fees)</t>
  </si>
  <si>
    <t>11 Project/Design Team Fees</t>
  </si>
  <si>
    <t>12 Other Development/Project Costs</t>
  </si>
  <si>
    <t>13 Risk (Clients Contingencies)</t>
  </si>
  <si>
    <t xml:space="preserve"> Total Contract sum</t>
  </si>
  <si>
    <t>Credits:</t>
  </si>
  <si>
    <t>Submitted by</t>
  </si>
  <si>
    <t>Client</t>
  </si>
  <si>
    <t>Quantity Surveyor</t>
  </si>
  <si>
    <t>General Contractor</t>
  </si>
  <si>
    <t>TAD Builders Ltd</t>
  </si>
  <si>
    <t>BCIS Online - #32689</t>
  </si>
  <si>
    <t>Office Refurbishment, Arkwright House</t>
  </si>
  <si>
    <t>Manchester, Greater Manchester</t>
  </si>
  <si>
    <t>Manchester</t>
  </si>
  <si>
    <t>SJ8398</t>
  </si>
  <si>
    <t>M3 2LF</t>
  </si>
  <si>
    <t>Refurbishment of 6 storey office block with external works. Asbestos removal.</t>
  </si>
  <si>
    <t>Works within existing building.</t>
  </si>
  <si>
    <t>Catalyst Capital</t>
  </si>
  <si>
    <t>Employers Requirements (for Design and Build)</t>
  </si>
  <si>
    <t>Design and build</t>
  </si>
  <si>
    <t xml:space="preserve">Contractor design fees: </t>
  </si>
  <si>
    <t>Refurbishment of 6 storey 1930's Grade II listed classicist offices with minor extension including ground floor lobby restoration to original form. Additional piled foundations. Steel frame. Curtain walling. Roof and wall cladding. New concrete floors. Partitions and ceilings. Raised access flooring. Ceramic tiling. Soft floor finishes. Painting. Fixtures and fittings. Mechanical and electrical services. Lifts refurbishment. Asbestos removal.</t>
  </si>
  <si>
    <t>1 Substructure</t>
  </si>
  <si>
    <t>2 Superstructure</t>
  </si>
  <si>
    <t>3 Finishes</t>
  </si>
  <si>
    <t>4 Fittings and Furnishings</t>
  </si>
  <si>
    <t>5 Services</t>
  </si>
  <si>
    <t>6 External Works</t>
  </si>
  <si>
    <t>7 Preliminaries</t>
  </si>
  <si>
    <t>8 Contingencies</t>
  </si>
  <si>
    <t>9 Design Fees</t>
  </si>
  <si>
    <t>Gardiner &amp;amp; Theobald</t>
  </si>
  <si>
    <t>Architect</t>
  </si>
  <si>
    <t>Sheppard Robson</t>
  </si>
  <si>
    <t>Structural Engineer</t>
  </si>
  <si>
    <t>Curtins Consulting Ltd</t>
  </si>
  <si>
    <t>Services Engineer</t>
  </si>
  <si>
    <t>Crookes Walker Consulting</t>
  </si>
  <si>
    <t>Planning Supervisor</t>
  </si>
  <si>
    <t>Deloitte Real Estate</t>
  </si>
  <si>
    <t>Lead Lining</t>
  </si>
  <si>
    <t>£232K+10%</t>
  </si>
  <si>
    <t>d. Host organisation Programme Management and Admin support</t>
  </si>
  <si>
    <t xml:space="preserve"> Hot cells replacement </t>
  </si>
  <si>
    <t xml:space="preserve">Ion source replacement </t>
  </si>
  <si>
    <t>Hot cell replacement works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</si>
</sst>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6" formatCode="&quot;£&quot;#,##0;[Red]\-&quot;£&quot;#,##0"/>
    <numFmt numFmtId="8" formatCode="&quot;£&quot;#,##0.00;[Red]\-&quot;£&quot;#,##0.00"/>
    <numFmt numFmtId="164" formatCode="0.0%"/>
    <numFmt numFmtId="165" formatCode="&quot;£&quot;#,##0"/>
  </numFmts>
  <fonts count="43" x14ac:knownFonts="1">
    <font>
      <sz val="10"/>
      <name val="Arial"/>
    </font>
    <font>
      <sz val="10"/>
      <name val="Arial"/>
    </font>
    <font>
      <sz val="10"/>
      <color indexed="10"/>
      <name val="Arial"/>
      <family val="2"/>
    </font>
    <font>
      <sz val="10"/>
      <name val="Bookman Old Style"/>
      <family val="1"/>
    </font>
    <font>
      <sz val="12"/>
      <name val="Bookman Old Style"/>
      <family val="1"/>
    </font>
    <font>
      <b/>
      <sz val="12"/>
      <name val="Comic Sans MS"/>
      <family val="4"/>
    </font>
    <font>
      <sz val="12"/>
      <name val="Comic Sans MS"/>
      <family val="4"/>
    </font>
    <font>
      <sz val="10"/>
      <name val="Comic Sans MS"/>
      <family val="4"/>
    </font>
    <font>
      <b/>
      <sz val="10"/>
      <name val="Comic Sans MS"/>
      <family val="4"/>
    </font>
    <font>
      <b/>
      <i/>
      <sz val="10"/>
      <name val="Comic Sans MS"/>
      <family val="4"/>
    </font>
    <font>
      <u/>
      <sz val="10"/>
      <name val="Comic Sans MS"/>
      <family val="4"/>
    </font>
    <font>
      <i/>
      <sz val="10"/>
      <name val="Comic Sans MS"/>
      <family val="4"/>
    </font>
    <font>
      <sz val="10"/>
      <color indexed="10"/>
      <name val="Comic Sans MS"/>
      <family val="4"/>
    </font>
    <font>
      <sz val="10"/>
      <name val="Comic Sans MS"/>
      <family val="4"/>
    </font>
    <font>
      <sz val="8"/>
      <name val="Comic Sans MS"/>
      <family val="4"/>
    </font>
    <font>
      <sz val="10"/>
      <name val="Century Gothic"/>
      <family val="2"/>
    </font>
    <font>
      <sz val="10"/>
      <name val="Gill Sans MT"/>
      <family val="2"/>
    </font>
    <font>
      <sz val="12"/>
      <name val="Gill Sans MT"/>
      <family val="2"/>
    </font>
    <font>
      <sz val="10"/>
      <color indexed="8"/>
      <name val="Gill Sans MT"/>
      <family val="2"/>
    </font>
    <font>
      <b/>
      <sz val="14"/>
      <name val="Comic Sans MS"/>
      <family val="4"/>
    </font>
    <font>
      <sz val="14"/>
      <name val="Comic Sans MS"/>
      <family val="4"/>
    </font>
    <font>
      <sz val="14"/>
      <name val="Arial"/>
      <family val="2"/>
    </font>
    <font>
      <b/>
      <i/>
      <sz val="12"/>
      <name val="Comic Sans MS"/>
      <family val="4"/>
    </font>
    <font>
      <sz val="12"/>
      <name val="Century Gothic"/>
      <family val="2"/>
    </font>
    <font>
      <i/>
      <sz val="12"/>
      <name val="Comic Sans MS"/>
      <family val="4"/>
    </font>
    <font>
      <sz val="10"/>
      <name val="Arial"/>
      <family val="2"/>
    </font>
    <font>
      <b/>
      <u/>
      <sz val="10"/>
      <name val="Comic Sans MS"/>
      <family val="4"/>
    </font>
    <font>
      <b/>
      <sz val="10"/>
      <name val="Arial"/>
      <family val="2"/>
    </font>
    <font>
      <b/>
      <sz val="14"/>
      <name val="Arial"/>
      <family val="2"/>
    </font>
    <font>
      <sz val="11"/>
      <name val="Arial"/>
      <family val="2"/>
    </font>
    <font>
      <b/>
      <sz val="11"/>
      <name val="Arial"/>
      <family val="2"/>
    </font>
    <font>
      <sz val="12"/>
      <name val="Arial"/>
      <family val="2"/>
    </font>
    <font>
      <b/>
      <sz val="11"/>
      <color theme="1"/>
      <name val="Calibri"/>
      <family val="2"/>
      <scheme val="minor"/>
    </font>
    <font>
      <b/>
      <sz val="11"/>
      <color theme="1"/>
      <name val="Arial"/>
      <family val="2"/>
    </font>
    <font>
      <sz val="10"/>
      <color theme="1"/>
      <name val="Arial"/>
      <family val="2"/>
    </font>
    <font>
      <b/>
      <sz val="8"/>
      <color rgb="FF000000"/>
      <name val="Arial"/>
      <family val="2"/>
    </font>
    <font>
      <sz val="8"/>
      <color rgb="FF000000"/>
      <name val="Arial"/>
      <family val="2"/>
    </font>
    <font>
      <b/>
      <sz val="10"/>
      <color theme="1"/>
      <name val="Calibri"/>
      <family val="2"/>
      <scheme val="minor"/>
    </font>
    <font>
      <sz val="10"/>
      <color theme="1"/>
      <name val="Calibri"/>
      <family val="2"/>
      <scheme val="minor"/>
    </font>
    <font>
      <b/>
      <u/>
      <sz val="11"/>
      <color theme="1"/>
      <name val="Calibri"/>
      <family val="2"/>
      <scheme val="minor"/>
    </font>
    <font>
      <sz val="10"/>
      <color rgb="FFFF0000"/>
      <name val="Comic Sans MS"/>
      <family val="4"/>
    </font>
    <font>
      <sz val="10"/>
      <color rgb="FFFF0000"/>
      <name val="Arial"/>
      <family val="2"/>
    </font>
    <font>
      <sz val="11"/>
      <color rgb="FFFF0000"/>
      <name val="Arial"/>
      <family val="2"/>
    </font>
  </fonts>
  <fills count="8">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FFB200"/>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theme="0" tint="-0.249977111117893"/>
        <bgColor indexed="64"/>
      </patternFill>
    </fill>
  </fills>
  <borders count="3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s>
  <cellStyleXfs count="3">
    <xf numFmtId="0" fontId="0" fillId="0" borderId="0"/>
    <xf numFmtId="0" fontId="13" fillId="0" borderId="0"/>
    <xf numFmtId="9" fontId="1" fillId="0" borderId="0" applyFont="0" applyFill="0" applyBorder="0" applyAlignment="0" applyProtection="0"/>
  </cellStyleXfs>
  <cellXfs count="242">
    <xf numFmtId="0" fontId="0" fillId="0" borderId="0" xfId="0"/>
    <xf numFmtId="0" fontId="0" fillId="0" borderId="0" xfId="0" applyAlignment="1">
      <alignment horizontal="center"/>
    </xf>
    <xf numFmtId="0" fontId="2" fillId="0" borderId="0" xfId="0" applyFont="1"/>
    <xf numFmtId="3" fontId="0" fillId="0" borderId="0" xfId="0" applyNumberFormat="1"/>
    <xf numFmtId="1" fontId="0" fillId="0" borderId="0" xfId="0" applyNumberFormat="1"/>
    <xf numFmtId="0" fontId="3" fillId="0" borderId="0" xfId="0" applyFont="1"/>
    <xf numFmtId="0" fontId="4" fillId="0" borderId="0" xfId="0" applyFont="1"/>
    <xf numFmtId="3" fontId="3" fillId="0" borderId="0" xfId="0" applyNumberFormat="1" applyFont="1"/>
    <xf numFmtId="0" fontId="3" fillId="0" borderId="0" xfId="0" applyFont="1" applyAlignment="1">
      <alignment horizontal="center"/>
    </xf>
    <xf numFmtId="0" fontId="6" fillId="0" borderId="0" xfId="0" applyFont="1" applyAlignment="1">
      <alignment horizontal="centerContinuous"/>
    </xf>
    <xf numFmtId="0" fontId="6" fillId="0" borderId="0" xfId="0" applyFont="1"/>
    <xf numFmtId="0" fontId="7" fillId="0" borderId="0" xfId="0" applyFont="1"/>
    <xf numFmtId="3" fontId="7" fillId="0" borderId="0" xfId="0" applyNumberFormat="1" applyFont="1"/>
    <xf numFmtId="0" fontId="7" fillId="0" borderId="1" xfId="0" applyFont="1" applyBorder="1" applyAlignment="1">
      <alignment horizontal="center"/>
    </xf>
    <xf numFmtId="0" fontId="7" fillId="0" borderId="2" xfId="0" applyFont="1" applyBorder="1"/>
    <xf numFmtId="0" fontId="7" fillId="0" borderId="3" xfId="0" applyFont="1" applyBorder="1"/>
    <xf numFmtId="0" fontId="7" fillId="0" borderId="4" xfId="0" applyFont="1" applyBorder="1"/>
    <xf numFmtId="0" fontId="7" fillId="0" borderId="5" xfId="0" applyFont="1" applyBorder="1" applyAlignment="1">
      <alignment horizontal="center"/>
    </xf>
    <xf numFmtId="0" fontId="7" fillId="0" borderId="6" xfId="0" applyFont="1" applyBorder="1"/>
    <xf numFmtId="0" fontId="7" fillId="0" borderId="7" xfId="0" applyFont="1" applyBorder="1"/>
    <xf numFmtId="0" fontId="7" fillId="0" borderId="8" xfId="0" applyFont="1" applyBorder="1"/>
    <xf numFmtId="3" fontId="7" fillId="0" borderId="5" xfId="0" applyNumberFormat="1" applyFont="1" applyBorder="1" applyAlignment="1">
      <alignment horizontal="center"/>
    </xf>
    <xf numFmtId="0" fontId="7" fillId="0" borderId="0" xfId="0" applyFont="1" applyAlignment="1">
      <alignment horizontal="center"/>
    </xf>
    <xf numFmtId="3" fontId="7" fillId="0" borderId="9" xfId="0" applyNumberFormat="1" applyFont="1" applyBorder="1"/>
    <xf numFmtId="0" fontId="7" fillId="0" borderId="0" xfId="0" applyFont="1" applyAlignment="1">
      <alignment horizontal="left"/>
    </xf>
    <xf numFmtId="3" fontId="7" fillId="0" borderId="1" xfId="0" applyNumberFormat="1" applyFont="1" applyBorder="1"/>
    <xf numFmtId="3" fontId="7" fillId="0" borderId="5" xfId="0" applyNumberFormat="1" applyFont="1" applyBorder="1"/>
    <xf numFmtId="0" fontId="7" fillId="0" borderId="9" xfId="0" applyFont="1" applyBorder="1"/>
    <xf numFmtId="0" fontId="8" fillId="0" borderId="0" xfId="0" applyFont="1"/>
    <xf numFmtId="0" fontId="7" fillId="0" borderId="0" xfId="0" applyFont="1" applyBorder="1"/>
    <xf numFmtId="1" fontId="7" fillId="0" borderId="0" xfId="0" applyNumberFormat="1" applyFont="1" applyBorder="1"/>
    <xf numFmtId="3" fontId="7" fillId="0" borderId="0" xfId="0" applyNumberFormat="1" applyFont="1" applyBorder="1"/>
    <xf numFmtId="1" fontId="7" fillId="0" borderId="0" xfId="0" applyNumberFormat="1" applyFont="1"/>
    <xf numFmtId="1" fontId="7" fillId="0" borderId="4" xfId="0" applyNumberFormat="1" applyFont="1" applyBorder="1"/>
    <xf numFmtId="0" fontId="7" fillId="0" borderId="10" xfId="0" applyFont="1" applyBorder="1"/>
    <xf numFmtId="0" fontId="7" fillId="0" borderId="11" xfId="0" applyFont="1" applyBorder="1"/>
    <xf numFmtId="1" fontId="7" fillId="0" borderId="8" xfId="0" applyNumberFormat="1" applyFont="1" applyBorder="1"/>
    <xf numFmtId="0" fontId="7" fillId="0" borderId="12" xfId="0" applyFont="1" applyBorder="1"/>
    <xf numFmtId="3" fontId="7" fillId="0" borderId="10" xfId="0" applyNumberFormat="1" applyFont="1" applyBorder="1"/>
    <xf numFmtId="3" fontId="7" fillId="0" borderId="12" xfId="0" applyNumberFormat="1" applyFont="1" applyBorder="1"/>
    <xf numFmtId="1" fontId="7" fillId="0" borderId="9" xfId="0" applyNumberFormat="1" applyFont="1" applyBorder="1"/>
    <xf numFmtId="0" fontId="7" fillId="0" borderId="5" xfId="0" applyFont="1" applyBorder="1"/>
    <xf numFmtId="0" fontId="10" fillId="0" borderId="0" xfId="0" applyFont="1"/>
    <xf numFmtId="0" fontId="7" fillId="0" borderId="1" xfId="0" applyFont="1" applyBorder="1"/>
    <xf numFmtId="10" fontId="7" fillId="0" borderId="0" xfId="0" applyNumberFormat="1" applyFont="1"/>
    <xf numFmtId="10" fontId="7" fillId="0" borderId="0" xfId="0" applyNumberFormat="1" applyFont="1" applyBorder="1"/>
    <xf numFmtId="10" fontId="7" fillId="0" borderId="9" xfId="0" applyNumberFormat="1" applyFont="1" applyBorder="1"/>
    <xf numFmtId="0" fontId="12" fillId="0" borderId="0" xfId="0" applyFont="1"/>
    <xf numFmtId="0" fontId="12" fillId="0" borderId="0" xfId="0" applyFont="1" applyAlignment="1">
      <alignment horizontal="center"/>
    </xf>
    <xf numFmtId="0" fontId="13" fillId="0" borderId="0" xfId="1"/>
    <xf numFmtId="0" fontId="11" fillId="0" borderId="0" xfId="1" applyFont="1" applyAlignment="1">
      <alignment horizontal="right"/>
    </xf>
    <xf numFmtId="0" fontId="13" fillId="0" borderId="9" xfId="1" applyBorder="1" applyAlignment="1">
      <alignment horizontal="center"/>
    </xf>
    <xf numFmtId="0" fontId="13" fillId="0" borderId="1" xfId="1" applyBorder="1" applyAlignment="1">
      <alignment horizontal="center"/>
    </xf>
    <xf numFmtId="0" fontId="13" fillId="0" borderId="5" xfId="1" applyBorder="1" applyAlignment="1">
      <alignment horizontal="center"/>
    </xf>
    <xf numFmtId="0" fontId="13" fillId="0" borderId="7" xfId="1" applyBorder="1"/>
    <xf numFmtId="0" fontId="9" fillId="0" borderId="0" xfId="1" applyFont="1" applyAlignment="1">
      <alignment horizontal="center"/>
    </xf>
    <xf numFmtId="0" fontId="13" fillId="0" borderId="9" xfId="1" applyBorder="1"/>
    <xf numFmtId="0" fontId="9" fillId="0" borderId="0" xfId="1" applyFont="1"/>
    <xf numFmtId="0" fontId="15" fillId="0" borderId="0" xfId="1" applyFont="1"/>
    <xf numFmtId="0" fontId="15" fillId="0" borderId="0" xfId="0" applyFont="1" applyAlignment="1">
      <alignment horizontal="center"/>
    </xf>
    <xf numFmtId="0" fontId="15" fillId="0" borderId="0" xfId="0" applyFont="1"/>
    <xf numFmtId="0" fontId="16" fillId="0" borderId="0" xfId="0" applyFont="1"/>
    <xf numFmtId="0" fontId="17" fillId="0" borderId="0" xfId="0" applyFont="1"/>
    <xf numFmtId="0" fontId="18" fillId="0" borderId="0" xfId="0" applyFont="1"/>
    <xf numFmtId="0" fontId="19" fillId="0" borderId="0" xfId="0" applyFont="1" applyAlignment="1">
      <alignment horizontal="centerContinuous"/>
    </xf>
    <xf numFmtId="0" fontId="5" fillId="0" borderId="0" xfId="0" applyFont="1" applyAlignment="1">
      <alignment horizontal="left"/>
    </xf>
    <xf numFmtId="0" fontId="6" fillId="0" borderId="0" xfId="0" applyFont="1" applyAlignment="1"/>
    <xf numFmtId="0" fontId="5" fillId="0" borderId="0" xfId="0" applyFont="1" applyAlignment="1"/>
    <xf numFmtId="0" fontId="5" fillId="0" borderId="0" xfId="0" applyFont="1"/>
    <xf numFmtId="0" fontId="6" fillId="0" borderId="0" xfId="0" applyFont="1" applyBorder="1"/>
    <xf numFmtId="0" fontId="6" fillId="0" borderId="7" xfId="0" applyFont="1" applyBorder="1"/>
    <xf numFmtId="0" fontId="6" fillId="0" borderId="7" xfId="0" applyFont="1" applyBorder="1" applyAlignment="1">
      <alignment horizontal="centerContinuous"/>
    </xf>
    <xf numFmtId="0" fontId="13" fillId="0" borderId="0" xfId="1" applyBorder="1"/>
    <xf numFmtId="0" fontId="11" fillId="0" borderId="0" xfId="1" applyFont="1" applyAlignment="1">
      <alignment horizontal="center"/>
    </xf>
    <xf numFmtId="0" fontId="20" fillId="0" borderId="0" xfId="0" applyFont="1" applyAlignment="1">
      <alignment horizontal="centerContinuous"/>
    </xf>
    <xf numFmtId="3" fontId="20" fillId="0" borderId="0" xfId="0" applyNumberFormat="1" applyFont="1" applyAlignment="1">
      <alignment horizontal="centerContinuous"/>
    </xf>
    <xf numFmtId="0" fontId="21" fillId="0" borderId="0" xfId="0" applyFont="1"/>
    <xf numFmtId="3" fontId="6" fillId="0" borderId="0" xfId="0" applyNumberFormat="1" applyFont="1"/>
    <xf numFmtId="0" fontId="6" fillId="0" borderId="1" xfId="0" applyFont="1" applyBorder="1" applyAlignment="1">
      <alignment horizontal="center"/>
    </xf>
    <xf numFmtId="0" fontId="6" fillId="0" borderId="2" xfId="0" applyFont="1" applyBorder="1"/>
    <xf numFmtId="0" fontId="6" fillId="0" borderId="3" xfId="0" applyFont="1" applyBorder="1"/>
    <xf numFmtId="0" fontId="6" fillId="0" borderId="4" xfId="0" applyFont="1" applyBorder="1"/>
    <xf numFmtId="3" fontId="6" fillId="0" borderId="1" xfId="0" applyNumberFormat="1" applyFont="1" applyBorder="1" applyAlignment="1">
      <alignment horizontal="center"/>
    </xf>
    <xf numFmtId="0" fontId="6" fillId="0" borderId="5" xfId="0" applyFont="1" applyBorder="1" applyAlignment="1">
      <alignment horizontal="center"/>
    </xf>
    <xf numFmtId="0" fontId="6" fillId="0" borderId="6" xfId="0" applyFont="1" applyBorder="1"/>
    <xf numFmtId="0" fontId="6" fillId="0" borderId="8" xfId="0" applyFont="1" applyBorder="1"/>
    <xf numFmtId="3" fontId="6" fillId="0" borderId="5" xfId="0" applyNumberFormat="1" applyFont="1" applyBorder="1" applyAlignment="1">
      <alignment horizontal="center"/>
    </xf>
    <xf numFmtId="3" fontId="6" fillId="0" borderId="7" xfId="0" applyNumberFormat="1" applyFont="1" applyBorder="1"/>
    <xf numFmtId="3" fontId="6" fillId="0" borderId="9" xfId="0" applyNumberFormat="1" applyFont="1" applyBorder="1"/>
    <xf numFmtId="0" fontId="23" fillId="0" borderId="0" xfId="0" applyFont="1" applyAlignment="1">
      <alignment horizontal="center"/>
    </xf>
    <xf numFmtId="0" fontId="23" fillId="0" borderId="0" xfId="0" applyFont="1"/>
    <xf numFmtId="3" fontId="23" fillId="0" borderId="0" xfId="0" applyNumberFormat="1" applyFont="1"/>
    <xf numFmtId="0" fontId="24" fillId="0" borderId="0" xfId="0" applyFont="1"/>
    <xf numFmtId="9" fontId="6" fillId="0" borderId="0" xfId="0" applyNumberFormat="1" applyFont="1"/>
    <xf numFmtId="10" fontId="23" fillId="0" borderId="0" xfId="0" applyNumberFormat="1" applyFont="1" applyAlignment="1">
      <alignment horizontal="left"/>
    </xf>
    <xf numFmtId="0" fontId="7" fillId="0" borderId="0" xfId="1" applyFont="1"/>
    <xf numFmtId="0" fontId="7" fillId="0" borderId="13" xfId="1" applyFont="1" applyBorder="1" applyAlignment="1">
      <alignment horizontal="center"/>
    </xf>
    <xf numFmtId="0" fontId="7" fillId="0" borderId="9" xfId="1" applyFont="1" applyBorder="1" applyAlignment="1">
      <alignment horizontal="center"/>
    </xf>
    <xf numFmtId="0" fontId="7" fillId="0" borderId="14" xfId="1" applyFont="1" applyBorder="1" applyAlignment="1">
      <alignment horizontal="center"/>
    </xf>
    <xf numFmtId="0" fontId="13" fillId="0" borderId="0" xfId="1" applyBorder="1" applyAlignment="1">
      <alignment horizontal="center"/>
    </xf>
    <xf numFmtId="0" fontId="11" fillId="0" borderId="13" xfId="1" applyFont="1" applyBorder="1" applyAlignment="1">
      <alignment horizontal="right"/>
    </xf>
    <xf numFmtId="0" fontId="7" fillId="0" borderId="9" xfId="1" applyFont="1" applyBorder="1" applyAlignment="1">
      <alignment horizontal="center" wrapText="1"/>
    </xf>
    <xf numFmtId="0" fontId="7" fillId="0" borderId="15" xfId="1" applyFont="1" applyBorder="1" applyAlignment="1">
      <alignment horizontal="center" wrapText="1"/>
    </xf>
    <xf numFmtId="0" fontId="7" fillId="0" borderId="14" xfId="1" applyFont="1" applyBorder="1" applyAlignment="1">
      <alignment horizontal="center" wrapText="1"/>
    </xf>
    <xf numFmtId="0" fontId="13" fillId="0" borderId="0" xfId="1" applyBorder="1" applyAlignment="1">
      <alignment horizontal="center" wrapText="1"/>
    </xf>
    <xf numFmtId="0" fontId="11" fillId="0" borderId="10" xfId="1" applyFont="1" applyBorder="1" applyAlignment="1">
      <alignment horizontal="right"/>
    </xf>
    <xf numFmtId="0" fontId="7" fillId="0" borderId="12" xfId="1" applyFont="1" applyBorder="1" applyAlignment="1">
      <alignment horizontal="center" wrapText="1"/>
    </xf>
    <xf numFmtId="9" fontId="7" fillId="0" borderId="0" xfId="1" applyNumberFormat="1" applyFont="1" applyBorder="1" applyAlignment="1">
      <alignment horizontal="center" wrapText="1"/>
    </xf>
    <xf numFmtId="0" fontId="13" fillId="0" borderId="13" xfId="1" applyBorder="1"/>
    <xf numFmtId="3" fontId="13" fillId="0" borderId="9" xfId="1" applyNumberFormat="1" applyBorder="1"/>
    <xf numFmtId="0" fontId="13" fillId="0" borderId="15" xfId="1" applyBorder="1"/>
    <xf numFmtId="9" fontId="13" fillId="0" borderId="9" xfId="1" applyNumberFormat="1" applyBorder="1"/>
    <xf numFmtId="0" fontId="13" fillId="0" borderId="11" xfId="1" applyBorder="1"/>
    <xf numFmtId="0" fontId="13" fillId="0" borderId="10" xfId="1" applyBorder="1"/>
    <xf numFmtId="3" fontId="13" fillId="0" borderId="12" xfId="1" applyNumberFormat="1" applyBorder="1"/>
    <xf numFmtId="9" fontId="13" fillId="0" borderId="12" xfId="1" applyNumberFormat="1" applyBorder="1"/>
    <xf numFmtId="0" fontId="7" fillId="0" borderId="13" xfId="1" applyFont="1" applyBorder="1"/>
    <xf numFmtId="0" fontId="9" fillId="0" borderId="6" xfId="1" applyFont="1" applyBorder="1" applyAlignment="1">
      <alignment horizontal="center"/>
    </xf>
    <xf numFmtId="0" fontId="7" fillId="0" borderId="8" xfId="1" applyFont="1" applyBorder="1"/>
    <xf numFmtId="0" fontId="13" fillId="0" borderId="14" xfId="1" applyBorder="1"/>
    <xf numFmtId="0" fontId="7" fillId="0" borderId="0" xfId="1" applyFont="1" applyBorder="1"/>
    <xf numFmtId="0" fontId="9" fillId="0" borderId="0" xfId="0" applyFont="1"/>
    <xf numFmtId="0" fontId="0" fillId="0" borderId="0" xfId="0" applyBorder="1"/>
    <xf numFmtId="3" fontId="6" fillId="0" borderId="0" xfId="0" applyNumberFormat="1" applyFont="1" applyBorder="1"/>
    <xf numFmtId="0" fontId="9" fillId="0" borderId="0" xfId="1" applyFont="1" applyAlignment="1">
      <alignment horizontal="right"/>
    </xf>
    <xf numFmtId="0" fontId="6" fillId="0" borderId="0" xfId="0" applyFont="1" applyAlignment="1">
      <alignment horizontal="left"/>
    </xf>
    <xf numFmtId="10" fontId="6" fillId="0" borderId="0" xfId="0" applyNumberFormat="1" applyFont="1"/>
    <xf numFmtId="3" fontId="7" fillId="0" borderId="12" xfId="0" applyNumberFormat="1" applyFont="1" applyBorder="1" applyAlignment="1">
      <alignment horizontal="center"/>
    </xf>
    <xf numFmtId="3" fontId="7" fillId="0" borderId="2" xfId="0" applyNumberFormat="1" applyFont="1" applyBorder="1"/>
    <xf numFmtId="3" fontId="7" fillId="0" borderId="6" xfId="0" applyNumberFormat="1" applyFont="1" applyBorder="1"/>
    <xf numFmtId="0" fontId="7" fillId="0" borderId="4" xfId="0" applyFont="1" applyBorder="1" applyAlignment="1">
      <alignment horizontal="center"/>
    </xf>
    <xf numFmtId="0" fontId="8" fillId="0" borderId="10" xfId="0" applyFont="1" applyBorder="1"/>
    <xf numFmtId="0" fontId="7" fillId="0" borderId="11" xfId="0" applyFont="1" applyBorder="1" applyAlignment="1">
      <alignment horizontal="center"/>
    </xf>
    <xf numFmtId="0" fontId="10" fillId="0" borderId="10" xfId="0" applyFont="1" applyBorder="1"/>
    <xf numFmtId="0" fontId="7" fillId="0" borderId="12" xfId="0" applyFont="1" applyBorder="1" applyAlignment="1">
      <alignment horizontal="center"/>
    </xf>
    <xf numFmtId="0" fontId="7" fillId="0" borderId="13" xfId="0" applyFont="1" applyBorder="1"/>
    <xf numFmtId="0" fontId="7" fillId="0" borderId="15" xfId="0" applyFont="1" applyBorder="1"/>
    <xf numFmtId="1" fontId="7" fillId="0" borderId="1" xfId="0" applyNumberFormat="1" applyFont="1" applyBorder="1"/>
    <xf numFmtId="1" fontId="7" fillId="0" borderId="12" xfId="0" applyNumberFormat="1" applyFont="1" applyBorder="1"/>
    <xf numFmtId="1" fontId="8" fillId="0" borderId="12" xfId="0" applyNumberFormat="1" applyFont="1" applyBorder="1"/>
    <xf numFmtId="0" fontId="7" fillId="0" borderId="14" xfId="0" applyFont="1" applyBorder="1" applyAlignment="1">
      <alignment horizontal="center"/>
    </xf>
    <xf numFmtId="0" fontId="13" fillId="0" borderId="0" xfId="1" applyAlignment="1">
      <alignment horizontal="left"/>
    </xf>
    <xf numFmtId="17" fontId="6" fillId="0" borderId="0" xfId="0" applyNumberFormat="1" applyFont="1"/>
    <xf numFmtId="0" fontId="33" fillId="0" borderId="0" xfId="0" applyFont="1"/>
    <xf numFmtId="0" fontId="32" fillId="0" borderId="0" xfId="0" applyFont="1"/>
    <xf numFmtId="0" fontId="34" fillId="0" borderId="0" xfId="0" applyFont="1" applyAlignment="1">
      <alignment vertical="center"/>
    </xf>
    <xf numFmtId="15" fontId="34" fillId="0" borderId="0" xfId="0" applyNumberFormat="1" applyFont="1" applyAlignment="1">
      <alignment vertical="center"/>
    </xf>
    <xf numFmtId="0" fontId="34" fillId="0" borderId="0" xfId="0" applyFont="1" applyAlignment="1">
      <alignment horizontal="center" vertical="center"/>
    </xf>
    <xf numFmtId="0" fontId="35" fillId="0" borderId="9" xfId="0" applyFont="1" applyBorder="1" applyAlignment="1">
      <alignment vertical="center" wrapText="1"/>
    </xf>
    <xf numFmtId="14" fontId="36" fillId="3" borderId="9" xfId="0" applyNumberFormat="1" applyFont="1" applyFill="1" applyBorder="1" applyAlignment="1">
      <alignment vertical="center" wrapText="1"/>
    </xf>
    <xf numFmtId="0" fontId="35" fillId="4" borderId="24" xfId="0" applyFont="1" applyFill="1" applyBorder="1" applyAlignment="1">
      <alignment horizontal="center" vertical="center" wrapText="1"/>
    </xf>
    <xf numFmtId="0" fontId="35" fillId="4" borderId="25" xfId="0" applyFont="1" applyFill="1" applyBorder="1" applyAlignment="1">
      <alignment horizontal="center" vertical="center" wrapText="1"/>
    </xf>
    <xf numFmtId="0" fontId="35" fillId="4" borderId="26" xfId="0" applyFont="1" applyFill="1" applyBorder="1" applyAlignment="1">
      <alignment horizontal="center" vertical="center" wrapText="1"/>
    </xf>
    <xf numFmtId="0" fontId="0" fillId="0" borderId="9" xfId="0" applyBorder="1"/>
    <xf numFmtId="8" fontId="36" fillId="3" borderId="27" xfId="0" applyNumberFormat="1" applyFont="1" applyFill="1" applyBorder="1" applyAlignment="1">
      <alignment horizontal="right" vertical="center" wrapText="1"/>
    </xf>
    <xf numFmtId="8" fontId="36" fillId="3" borderId="28" xfId="0" applyNumberFormat="1" applyFont="1" applyFill="1" applyBorder="1" applyAlignment="1">
      <alignment horizontal="right" vertical="center" wrapText="1"/>
    </xf>
    <xf numFmtId="8" fontId="36" fillId="3" borderId="29" xfId="0" applyNumberFormat="1" applyFont="1" applyFill="1" applyBorder="1" applyAlignment="1">
      <alignment horizontal="right" vertical="center" wrapText="1"/>
    </xf>
    <xf numFmtId="8" fontId="37" fillId="0" borderId="0" xfId="0" applyNumberFormat="1" applyFont="1"/>
    <xf numFmtId="8" fontId="0" fillId="0" borderId="0" xfId="0" applyNumberFormat="1"/>
    <xf numFmtId="8" fontId="38" fillId="0" borderId="0" xfId="0" applyNumberFormat="1" applyFont="1" applyAlignment="1">
      <alignment horizontal="right"/>
    </xf>
    <xf numFmtId="8" fontId="38" fillId="0" borderId="0" xfId="0" applyNumberFormat="1" applyFont="1"/>
    <xf numFmtId="164" fontId="0" fillId="0" borderId="0" xfId="2" applyNumberFormat="1" applyFont="1"/>
    <xf numFmtId="0" fontId="39" fillId="0" borderId="0" xfId="0" applyFont="1"/>
    <xf numFmtId="15" fontId="0" fillId="0" borderId="0" xfId="0" applyNumberFormat="1"/>
    <xf numFmtId="6" fontId="0" fillId="0" borderId="0" xfId="0" applyNumberFormat="1"/>
    <xf numFmtId="10" fontId="0" fillId="0" borderId="0" xfId="0" applyNumberFormat="1"/>
    <xf numFmtId="0" fontId="0" fillId="0" borderId="0" xfId="0" applyAlignment="1">
      <alignment vertical="top"/>
    </xf>
    <xf numFmtId="0" fontId="32" fillId="2" borderId="0" xfId="0" applyFont="1" applyFill="1"/>
    <xf numFmtId="6" fontId="32" fillId="2" borderId="0" xfId="0" applyNumberFormat="1" applyFont="1" applyFill="1"/>
    <xf numFmtId="9" fontId="6" fillId="0" borderId="0" xfId="2" applyFont="1"/>
    <xf numFmtId="0" fontId="26" fillId="0" borderId="10" xfId="0" applyFont="1" applyBorder="1"/>
    <xf numFmtId="0" fontId="7" fillId="0" borderId="12" xfId="0" applyFont="1" applyBorder="1" applyAlignment="1">
      <alignment horizontal="left"/>
    </xf>
    <xf numFmtId="0" fontId="6" fillId="5" borderId="0" xfId="0" applyFont="1" applyFill="1" applyBorder="1" applyAlignment="1">
      <alignment horizontal="center"/>
    </xf>
    <xf numFmtId="0" fontId="5" fillId="5" borderId="0" xfId="0" applyFont="1" applyFill="1"/>
    <xf numFmtId="0" fontId="0" fillId="5" borderId="0" xfId="0" applyFill="1" applyBorder="1"/>
    <xf numFmtId="0" fontId="6" fillId="5" borderId="0" xfId="0" applyFont="1" applyFill="1" applyBorder="1"/>
    <xf numFmtId="3" fontId="6" fillId="5" borderId="0" xfId="0" applyNumberFormat="1" applyFont="1" applyFill="1" applyBorder="1"/>
    <xf numFmtId="8" fontId="25" fillId="0" borderId="0" xfId="0" applyNumberFormat="1" applyFont="1"/>
    <xf numFmtId="0" fontId="25" fillId="0" borderId="0" xfId="0" applyFont="1" applyAlignment="1">
      <alignment horizontal="right"/>
    </xf>
    <xf numFmtId="9" fontId="7" fillId="0" borderId="0" xfId="2" applyFont="1"/>
    <xf numFmtId="3" fontId="7" fillId="0" borderId="0" xfId="0" applyNumberFormat="1" applyFont="1" applyAlignment="1">
      <alignment horizontal="right"/>
    </xf>
    <xf numFmtId="3" fontId="40" fillId="0" borderId="0" xfId="0" applyNumberFormat="1" applyFont="1"/>
    <xf numFmtId="10" fontId="6" fillId="0" borderId="0" xfId="2" applyNumberFormat="1" applyFont="1"/>
    <xf numFmtId="14" fontId="5" fillId="0" borderId="0" xfId="0" applyNumberFormat="1" applyFont="1" applyBorder="1"/>
    <xf numFmtId="165" fontId="13" fillId="0" borderId="0" xfId="1" applyNumberFormat="1"/>
    <xf numFmtId="165" fontId="13" fillId="0" borderId="9" xfId="1" applyNumberFormat="1" applyBorder="1"/>
    <xf numFmtId="165" fontId="13" fillId="0" borderId="0" xfId="1" applyNumberFormat="1" applyBorder="1"/>
    <xf numFmtId="165" fontId="13" fillId="0" borderId="7" xfId="1" applyNumberFormat="1" applyBorder="1"/>
    <xf numFmtId="165" fontId="8" fillId="0" borderId="9" xfId="1" applyNumberFormat="1" applyFont="1" applyBorder="1"/>
    <xf numFmtId="0" fontId="25" fillId="0" borderId="0" xfId="0" applyFont="1"/>
    <xf numFmtId="0" fontId="29" fillId="0" borderId="0" xfId="0" applyFont="1"/>
    <xf numFmtId="9" fontId="29" fillId="0" borderId="0" xfId="0" applyNumberFormat="1" applyFont="1"/>
    <xf numFmtId="165" fontId="29" fillId="0" borderId="0" xfId="0" applyNumberFormat="1" applyFont="1" applyBorder="1"/>
    <xf numFmtId="165" fontId="30" fillId="5" borderId="0" xfId="0" applyNumberFormat="1" applyFont="1" applyFill="1" applyBorder="1"/>
    <xf numFmtId="0" fontId="0" fillId="0" borderId="16" xfId="0" applyBorder="1"/>
    <xf numFmtId="0" fontId="31" fillId="0" borderId="0" xfId="0" applyFont="1" applyBorder="1"/>
    <xf numFmtId="0" fontId="0" fillId="2" borderId="17" xfId="0" applyFill="1" applyBorder="1"/>
    <xf numFmtId="165" fontId="29" fillId="2" borderId="18" xfId="0" applyNumberFormat="1" applyFont="1" applyFill="1" applyBorder="1"/>
    <xf numFmtId="165" fontId="30" fillId="5" borderId="18" xfId="0" applyNumberFormat="1" applyFont="1" applyFill="1" applyBorder="1"/>
    <xf numFmtId="0" fontId="3" fillId="0" borderId="0" xfId="0" applyFont="1" applyBorder="1"/>
    <xf numFmtId="3" fontId="20" fillId="0" borderId="0" xfId="0" applyNumberFormat="1" applyFont="1" applyBorder="1" applyAlignment="1">
      <alignment horizontal="centerContinuous"/>
    </xf>
    <xf numFmtId="0" fontId="28" fillId="6" borderId="0" xfId="0" applyFont="1" applyFill="1" applyBorder="1" applyAlignment="1">
      <alignment horizontal="center"/>
    </xf>
    <xf numFmtId="0" fontId="29" fillId="0" borderId="9" xfId="0" applyFont="1" applyBorder="1"/>
    <xf numFmtId="0" fontId="31" fillId="0" borderId="9" xfId="0" applyFont="1" applyBorder="1" applyAlignment="1">
      <alignment horizontal="center"/>
    </xf>
    <xf numFmtId="0" fontId="31" fillId="0" borderId="0" xfId="0" applyFont="1" applyBorder="1" applyAlignment="1">
      <alignment horizontal="center"/>
    </xf>
    <xf numFmtId="0" fontId="28" fillId="6" borderId="19" xfId="0" applyFont="1" applyFill="1" applyBorder="1" applyAlignment="1">
      <alignment horizontal="center"/>
    </xf>
    <xf numFmtId="0" fontId="28" fillId="6" borderId="20" xfId="0" applyFont="1" applyFill="1" applyBorder="1" applyAlignment="1">
      <alignment horizontal="center"/>
    </xf>
    <xf numFmtId="0" fontId="28" fillId="6" borderId="21" xfId="0" applyFont="1" applyFill="1" applyBorder="1" applyAlignment="1">
      <alignment horizontal="center"/>
    </xf>
    <xf numFmtId="0" fontId="28" fillId="6" borderId="22" xfId="0" applyFont="1" applyFill="1" applyBorder="1" applyAlignment="1">
      <alignment horizontal="center"/>
    </xf>
    <xf numFmtId="0" fontId="0" fillId="0" borderId="1" xfId="0" applyBorder="1"/>
    <xf numFmtId="0" fontId="0" fillId="0" borderId="0" xfId="0" applyFill="1"/>
    <xf numFmtId="165" fontId="29" fillId="0" borderId="12" xfId="0" applyNumberFormat="1" applyFont="1" applyBorder="1"/>
    <xf numFmtId="0" fontId="0" fillId="0" borderId="12" xfId="0" applyBorder="1"/>
    <xf numFmtId="165" fontId="30" fillId="5" borderId="12" xfId="0" applyNumberFormat="1" applyFont="1" applyFill="1" applyBorder="1"/>
    <xf numFmtId="165" fontId="29" fillId="7" borderId="18" xfId="0" applyNumberFormat="1" applyFont="1" applyFill="1" applyBorder="1"/>
    <xf numFmtId="0" fontId="0" fillId="0" borderId="18" xfId="0" applyBorder="1"/>
    <xf numFmtId="165" fontId="0" fillId="0" borderId="12" xfId="0" applyNumberFormat="1" applyBorder="1"/>
    <xf numFmtId="165" fontId="0" fillId="0" borderId="0" xfId="0" applyNumberFormat="1" applyBorder="1"/>
    <xf numFmtId="165" fontId="0" fillId="0" borderId="18" xfId="0" applyNumberFormat="1" applyBorder="1"/>
    <xf numFmtId="165" fontId="41" fillId="0" borderId="12" xfId="0" applyNumberFormat="1" applyFont="1" applyBorder="1"/>
    <xf numFmtId="165" fontId="42" fillId="2" borderId="18" xfId="0" applyNumberFormat="1" applyFont="1" applyFill="1" applyBorder="1"/>
    <xf numFmtId="165" fontId="27" fillId="5" borderId="12" xfId="0" applyNumberFormat="1" applyFont="1" applyFill="1" applyBorder="1"/>
    <xf numFmtId="0" fontId="0" fillId="0" borderId="5" xfId="0" applyBorder="1"/>
    <xf numFmtId="0" fontId="0" fillId="0" borderId="23" xfId="0" applyBorder="1"/>
    <xf numFmtId="165" fontId="8" fillId="0" borderId="0" xfId="1" applyNumberFormat="1" applyFont="1"/>
    <xf numFmtId="165" fontId="40" fillId="0" borderId="7" xfId="1" applyNumberFormat="1" applyFont="1" applyBorder="1"/>
    <xf numFmtId="0" fontId="6" fillId="0" borderId="0" xfId="0" applyFont="1" applyAlignment="1">
      <alignment horizontal="center"/>
    </xf>
    <xf numFmtId="0" fontId="8" fillId="0" borderId="0" xfId="1" applyFont="1" applyAlignment="1">
      <alignment horizontal="center"/>
    </xf>
    <xf numFmtId="0" fontId="36" fillId="3" borderId="9" xfId="0" applyFont="1" applyFill="1" applyBorder="1" applyAlignment="1">
      <alignment vertical="center" wrapText="1"/>
    </xf>
    <xf numFmtId="0" fontId="14" fillId="0" borderId="10" xfId="0" applyFont="1" applyBorder="1"/>
    <xf numFmtId="3" fontId="7" fillId="0" borderId="12" xfId="0" applyNumberFormat="1" applyFont="1" applyFill="1" applyBorder="1"/>
    <xf numFmtId="0" fontId="6" fillId="0" borderId="0" xfId="0" applyFont="1" applyAlignment="1">
      <alignment horizontal="center"/>
    </xf>
    <xf numFmtId="0" fontId="19" fillId="0" borderId="0" xfId="0" applyFont="1" applyAlignment="1">
      <alignment horizontal="center"/>
    </xf>
    <xf numFmtId="0" fontId="8" fillId="0" borderId="0" xfId="1" applyFont="1" applyAlignment="1">
      <alignment horizontal="center"/>
    </xf>
    <xf numFmtId="0" fontId="35" fillId="0" borderId="9" xfId="0" applyFont="1" applyBorder="1" applyAlignment="1">
      <alignment horizontal="left" vertical="center"/>
    </xf>
    <xf numFmtId="0" fontId="36" fillId="3" borderId="9" xfId="0" applyFont="1" applyFill="1" applyBorder="1" applyAlignment="1">
      <alignment vertical="center" wrapText="1"/>
    </xf>
    <xf numFmtId="0" fontId="36" fillId="3" borderId="9" xfId="0" applyFont="1" applyFill="1" applyBorder="1" applyAlignment="1">
      <alignment vertical="center"/>
    </xf>
    <xf numFmtId="0" fontId="37" fillId="0" borderId="0" xfId="0" applyFont="1" applyAlignment="1">
      <alignment horizontal="center" wrapText="1"/>
    </xf>
    <xf numFmtId="0" fontId="35" fillId="4" borderId="30" xfId="0" applyFont="1" applyFill="1" applyBorder="1" applyAlignment="1">
      <alignment horizontal="center" vertical="center" wrapText="1"/>
    </xf>
    <xf numFmtId="0" fontId="35" fillId="4" borderId="31" xfId="0" applyFont="1" applyFill="1" applyBorder="1" applyAlignment="1">
      <alignment horizontal="center" vertical="center" wrapText="1"/>
    </xf>
    <xf numFmtId="0" fontId="0" fillId="0" borderId="0" xfId="0" applyAlignment="1">
      <alignment horizontal="center" vertical="top" wrapText="1"/>
    </xf>
    <xf numFmtId="0" fontId="0" fillId="0" borderId="0" xfId="0" applyAlignment="1">
      <alignment horizontal="left" vertical="top" wrapText="1"/>
    </xf>
  </cellXfs>
  <cellStyles count="3">
    <cellStyle name="Normal" xfId="0" builtinId="0"/>
    <cellStyle name="Normal_Business Case Cashflow format" xfId="1"/>
    <cellStyle name="Percent" xfId="2"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19050</xdr:colOff>
      <xdr:row>0</xdr:row>
      <xdr:rowOff>40033</xdr:rowOff>
    </xdr:from>
    <xdr:to>
      <xdr:col>22</xdr:col>
      <xdr:colOff>590550</xdr:colOff>
      <xdr:row>22</xdr:row>
      <xdr:rowOff>21140</xdr:rowOff>
    </xdr:to>
    <xdr:pic>
      <xdr:nvPicPr>
        <xdr:cNvPr id="1068" name="Picture 1">
          <a:extLst>
            <a:ext uri="{FF2B5EF4-FFF2-40B4-BE49-F238E27FC236}">
              <a16:creationId xmlns:a16="http://schemas.microsoft.com/office/drawing/2014/main" xmlns="" id="{A7E0E839-12E4-4C4D-8F75-545FD762AC6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 t="-2" r="50060" b="-987"/>
        <a:stretch>
          <a:fillRect/>
        </a:stretch>
      </xdr:blipFill>
      <xdr:spPr bwMode="auto">
        <a:xfrm>
          <a:off x="8134350" y="40033"/>
          <a:ext cx="7886700" cy="4305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47625</xdr:colOff>
      <xdr:row>45</xdr:row>
      <xdr:rowOff>104775</xdr:rowOff>
    </xdr:from>
    <xdr:to>
      <xdr:col>21</xdr:col>
      <xdr:colOff>190500</xdr:colOff>
      <xdr:row>69</xdr:row>
      <xdr:rowOff>85725</xdr:rowOff>
    </xdr:to>
    <xdr:pic>
      <xdr:nvPicPr>
        <xdr:cNvPr id="1069" name="Picture 1">
          <a:extLst>
            <a:ext uri="{FF2B5EF4-FFF2-40B4-BE49-F238E27FC236}">
              <a16:creationId xmlns:a16="http://schemas.microsoft.com/office/drawing/2014/main" xmlns="" id="{51929907-A170-401B-A766-F7148B7656C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162925" y="8982075"/>
          <a:ext cx="6848475" cy="442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19050</xdr:colOff>
      <xdr:row>22</xdr:row>
      <xdr:rowOff>104774</xdr:rowOff>
    </xdr:from>
    <xdr:to>
      <xdr:col>26</xdr:col>
      <xdr:colOff>102444</xdr:colOff>
      <xdr:row>44</xdr:row>
      <xdr:rowOff>38100</xdr:rowOff>
    </xdr:to>
    <xdr:pic>
      <xdr:nvPicPr>
        <xdr:cNvPr id="2" name="Picture 1"/>
        <xdr:cNvPicPr>
          <a:picLocks noChangeAspect="1"/>
        </xdr:cNvPicPr>
      </xdr:nvPicPr>
      <xdr:blipFill>
        <a:blip xmlns:r="http://schemas.openxmlformats.org/officeDocument/2006/relationships" r:embed="rId3"/>
        <a:stretch>
          <a:fillRect/>
        </a:stretch>
      </xdr:blipFill>
      <xdr:spPr>
        <a:xfrm>
          <a:off x="8134350" y="4429124"/>
          <a:ext cx="9836994" cy="42957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working\waccache\ea37825b-9272-458a-a7cd-071274b47902\PBC%20Forms%20All%20Wales%20PET%20option%204%20Cardiff%20plus%204%20fixed%20sites%20vn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
      <sheetName val="PBC1"/>
      <sheetName val="PBC2"/>
      <sheetName val="PBC3"/>
      <sheetName val="PBC4"/>
      <sheetName val="PBC5"/>
      <sheetName val="PBC6"/>
      <sheetName val="PBC7"/>
      <sheetName val="New build"/>
      <sheetName val="refurb"/>
    </sheetNames>
    <sheetDataSet>
      <sheetData sheetId="0" refreshError="1"/>
      <sheetData sheetId="1" refreshError="1"/>
      <sheetData sheetId="2" refreshError="1">
        <row r="18">
          <cell r="J18">
            <v>4229000</v>
          </cell>
        </row>
        <row r="24">
          <cell r="J24">
            <v>2920000</v>
          </cell>
        </row>
        <row r="30">
          <cell r="J30">
            <v>2920000</v>
          </cell>
        </row>
        <row r="32">
          <cell r="H32">
            <v>1040000</v>
          </cell>
        </row>
        <row r="36">
          <cell r="J36">
            <v>2920000</v>
          </cell>
        </row>
        <row r="45">
          <cell r="J45">
            <v>40000</v>
          </cell>
        </row>
        <row r="46">
          <cell r="J46">
            <v>40000</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3"/>
  <sheetViews>
    <sheetView topLeftCell="A22" zoomScaleNormal="100" workbookViewId="0">
      <selection activeCell="H41" sqref="H41"/>
    </sheetView>
  </sheetViews>
  <sheetFormatPr defaultRowHeight="12.75" x14ac:dyDescent="0.2"/>
  <cols>
    <col min="4" max="4" width="14.5703125" bestFit="1" customWidth="1"/>
  </cols>
  <sheetData>
    <row r="1" spans="1:12" ht="22.5" x14ac:dyDescent="0.45">
      <c r="A1" s="232"/>
      <c r="B1" s="232"/>
      <c r="C1" s="232"/>
      <c r="D1" s="232"/>
      <c r="E1" s="232"/>
      <c r="F1" s="232"/>
      <c r="G1" s="232"/>
      <c r="H1" s="232"/>
    </row>
    <row r="2" spans="1:12" ht="22.5" x14ac:dyDescent="0.45">
      <c r="A2" s="232"/>
      <c r="B2" s="232"/>
      <c r="C2" s="232"/>
      <c r="D2" s="232"/>
      <c r="E2" s="232"/>
      <c r="F2" s="232"/>
      <c r="G2" s="232"/>
      <c r="H2" s="232"/>
    </row>
    <row r="3" spans="1:12" ht="15" x14ac:dyDescent="0.3">
      <c r="A3" s="11"/>
      <c r="B3" s="11"/>
      <c r="C3" s="11"/>
      <c r="D3" s="11"/>
      <c r="E3" s="11"/>
      <c r="F3" s="11"/>
      <c r="G3" s="11"/>
      <c r="H3" s="11"/>
    </row>
    <row r="4" spans="1:12" ht="15" x14ac:dyDescent="0.3">
      <c r="A4" s="11"/>
      <c r="B4" s="11"/>
      <c r="C4" s="11"/>
      <c r="D4" s="11"/>
      <c r="E4" s="11"/>
      <c r="F4" s="11"/>
      <c r="G4" s="11"/>
      <c r="H4" s="11"/>
    </row>
    <row r="5" spans="1:12" ht="15" x14ac:dyDescent="0.3">
      <c r="A5" s="11"/>
      <c r="B5" s="11"/>
      <c r="C5" s="11"/>
      <c r="D5" s="11"/>
      <c r="E5" s="11"/>
      <c r="F5" s="11"/>
      <c r="G5" s="11"/>
      <c r="H5" s="11"/>
    </row>
    <row r="6" spans="1:12" ht="15" x14ac:dyDescent="0.3">
      <c r="A6" s="11"/>
      <c r="B6" s="11"/>
      <c r="C6" s="11"/>
      <c r="D6" s="11"/>
      <c r="E6" s="11"/>
      <c r="F6" s="11"/>
      <c r="G6" s="11"/>
      <c r="H6" s="11"/>
    </row>
    <row r="7" spans="1:12" ht="15" x14ac:dyDescent="0.3">
      <c r="A7" s="11"/>
      <c r="B7" s="11"/>
      <c r="C7" s="11"/>
      <c r="D7" s="11"/>
      <c r="E7" s="11"/>
      <c r="F7" s="11"/>
      <c r="G7" s="11"/>
      <c r="H7" s="11"/>
    </row>
    <row r="8" spans="1:12" ht="19.5" x14ac:dyDescent="0.4">
      <c r="A8" s="10"/>
      <c r="B8" s="10"/>
      <c r="C8" s="10"/>
      <c r="D8" s="10"/>
      <c r="E8" s="10"/>
      <c r="F8" s="10"/>
      <c r="G8" s="10"/>
      <c r="H8" s="10"/>
    </row>
    <row r="9" spans="1:12" ht="22.5" x14ac:dyDescent="0.45">
      <c r="A9" s="64" t="s">
        <v>0</v>
      </c>
      <c r="B9" s="9"/>
      <c r="C9" s="9"/>
      <c r="D9" s="9"/>
      <c r="E9" s="9"/>
      <c r="F9" s="9"/>
      <c r="G9" s="9"/>
      <c r="H9" s="9"/>
    </row>
    <row r="10" spans="1:12" ht="19.5" x14ac:dyDescent="0.4">
      <c r="A10" s="10"/>
      <c r="B10" s="10"/>
      <c r="C10" s="10"/>
      <c r="D10" s="10"/>
      <c r="E10" s="10"/>
      <c r="F10" s="10"/>
      <c r="G10" s="10"/>
      <c r="H10" s="10"/>
    </row>
    <row r="11" spans="1:12" ht="19.5" x14ac:dyDescent="0.4">
      <c r="A11" s="10"/>
      <c r="B11" s="10"/>
      <c r="C11" s="10"/>
      <c r="D11" s="10"/>
      <c r="E11" s="10"/>
      <c r="F11" s="10"/>
      <c r="G11" s="10"/>
      <c r="H11" s="10"/>
    </row>
    <row r="12" spans="1:12" ht="19.5" x14ac:dyDescent="0.4">
      <c r="A12" s="10" t="s">
        <v>1</v>
      </c>
      <c r="B12" s="9"/>
      <c r="C12" s="9"/>
      <c r="D12" s="65" t="s">
        <v>2</v>
      </c>
      <c r="E12" s="9"/>
      <c r="F12" s="9"/>
      <c r="G12" s="9"/>
      <c r="H12" s="9"/>
    </row>
    <row r="13" spans="1:12" ht="19.5" x14ac:dyDescent="0.4">
      <c r="A13" s="10"/>
      <c r="B13" s="10"/>
      <c r="C13" s="10"/>
      <c r="D13" s="10"/>
      <c r="E13" s="10"/>
      <c r="F13" s="10"/>
      <c r="G13" s="10"/>
      <c r="H13" s="10"/>
    </row>
    <row r="14" spans="1:12" ht="19.5" x14ac:dyDescent="0.4">
      <c r="A14" s="66" t="s">
        <v>3</v>
      </c>
      <c r="B14" s="66"/>
      <c r="C14" s="66" t="s">
        <v>4</v>
      </c>
      <c r="D14" s="67" t="s">
        <v>5</v>
      </c>
      <c r="E14" s="66"/>
      <c r="F14" s="66"/>
      <c r="G14" s="66"/>
      <c r="H14" s="66"/>
    </row>
    <row r="15" spans="1:12" ht="19.5" x14ac:dyDescent="0.4">
      <c r="A15" s="10"/>
      <c r="B15" s="10"/>
      <c r="C15" s="10"/>
      <c r="D15" s="10"/>
      <c r="E15" s="10"/>
      <c r="F15" s="10"/>
      <c r="G15" s="10"/>
      <c r="H15" s="10"/>
    </row>
    <row r="16" spans="1:12" ht="19.5" x14ac:dyDescent="0.4">
      <c r="A16" s="66" t="s">
        <v>6</v>
      </c>
      <c r="B16" s="66"/>
      <c r="C16" s="66" t="s">
        <v>4</v>
      </c>
      <c r="D16" s="67" t="s">
        <v>7</v>
      </c>
      <c r="E16" s="66"/>
      <c r="F16" s="66"/>
      <c r="G16" s="66"/>
      <c r="H16" s="66"/>
      <c r="L16" s="6"/>
    </row>
    <row r="17" spans="1:8" ht="19.5" x14ac:dyDescent="0.4">
      <c r="A17" s="10"/>
      <c r="B17" s="10"/>
      <c r="C17" s="10"/>
      <c r="D17" s="10"/>
      <c r="E17" s="10"/>
      <c r="F17" s="10"/>
      <c r="G17" s="10"/>
      <c r="H17" s="10"/>
    </row>
    <row r="18" spans="1:8" ht="19.5" x14ac:dyDescent="0.4">
      <c r="A18" s="10" t="s">
        <v>8</v>
      </c>
      <c r="B18" s="10"/>
      <c r="C18" s="10" t="s">
        <v>4</v>
      </c>
      <c r="D18" s="68"/>
      <c r="E18" s="10"/>
      <c r="F18" s="10"/>
      <c r="G18" s="10"/>
      <c r="H18" s="10"/>
    </row>
    <row r="19" spans="1:8" ht="19.5" x14ac:dyDescent="0.4">
      <c r="A19" s="10"/>
      <c r="B19" s="10"/>
      <c r="C19" s="10"/>
      <c r="D19" s="68"/>
      <c r="E19" s="10"/>
      <c r="F19" s="10"/>
      <c r="G19" s="10"/>
      <c r="H19" s="10"/>
    </row>
    <row r="20" spans="1:8" ht="19.5" x14ac:dyDescent="0.4">
      <c r="A20" s="10" t="s">
        <v>9</v>
      </c>
      <c r="B20" s="10"/>
      <c r="C20" s="10" t="s">
        <v>4</v>
      </c>
      <c r="D20" s="65">
        <v>3</v>
      </c>
      <c r="E20" s="10"/>
      <c r="F20" s="10"/>
      <c r="G20" s="10"/>
      <c r="H20" s="10"/>
    </row>
    <row r="21" spans="1:8" ht="19.5" x14ac:dyDescent="0.4">
      <c r="A21" s="10"/>
      <c r="B21" s="10"/>
      <c r="C21" s="10"/>
      <c r="D21" s="68"/>
      <c r="E21" s="10"/>
      <c r="F21" s="10"/>
      <c r="G21" s="10"/>
      <c r="H21" s="10"/>
    </row>
    <row r="22" spans="1:8" ht="19.5" x14ac:dyDescent="0.4">
      <c r="A22" s="10" t="s">
        <v>10</v>
      </c>
      <c r="B22" s="10"/>
      <c r="C22" s="10" t="s">
        <v>4</v>
      </c>
      <c r="D22" s="68" t="s">
        <v>11</v>
      </c>
      <c r="E22" s="10"/>
      <c r="F22" s="10"/>
      <c r="G22" s="10"/>
      <c r="H22" s="10"/>
    </row>
    <row r="23" spans="1:8" ht="19.5" x14ac:dyDescent="0.4">
      <c r="A23" s="10"/>
      <c r="B23" s="10"/>
      <c r="C23" s="10"/>
      <c r="D23" s="10"/>
      <c r="E23" s="10"/>
      <c r="F23" s="10"/>
      <c r="G23" s="10"/>
      <c r="H23" s="10"/>
    </row>
    <row r="24" spans="1:8" ht="19.5" x14ac:dyDescent="0.4">
      <c r="A24" s="10" t="s">
        <v>12</v>
      </c>
      <c r="B24" s="10"/>
      <c r="C24" s="10" t="s">
        <v>4</v>
      </c>
      <c r="D24" s="68" t="s">
        <v>13</v>
      </c>
      <c r="E24" s="10"/>
      <c r="F24" s="10"/>
      <c r="G24" s="10"/>
      <c r="H24" s="10"/>
    </row>
    <row r="25" spans="1:8" ht="19.5" x14ac:dyDescent="0.4">
      <c r="A25" s="10"/>
      <c r="B25" s="10"/>
      <c r="C25" s="10"/>
      <c r="D25" s="10"/>
      <c r="E25" s="10"/>
      <c r="F25" s="10"/>
      <c r="G25" s="10"/>
      <c r="H25" s="10"/>
    </row>
    <row r="26" spans="1:8" ht="19.5" x14ac:dyDescent="0.4">
      <c r="A26" s="69" t="s">
        <v>14</v>
      </c>
      <c r="B26" s="69"/>
      <c r="C26" s="69" t="s">
        <v>4</v>
      </c>
      <c r="D26" s="183">
        <v>44256</v>
      </c>
      <c r="E26" s="69"/>
      <c r="F26" s="69"/>
      <c r="G26" s="69"/>
      <c r="H26" s="69"/>
    </row>
    <row r="27" spans="1:8" ht="19.5" x14ac:dyDescent="0.4">
      <c r="A27" s="69"/>
      <c r="B27" s="69"/>
      <c r="C27" s="69"/>
      <c r="D27" s="69"/>
      <c r="E27" s="69"/>
      <c r="F27" s="69"/>
      <c r="G27" s="69"/>
      <c r="H27" s="69"/>
    </row>
    <row r="28" spans="1:8" ht="19.5" x14ac:dyDescent="0.4">
      <c r="A28" s="70"/>
      <c r="B28" s="71"/>
      <c r="C28" s="71"/>
      <c r="D28" s="71"/>
      <c r="E28" s="71"/>
      <c r="F28" s="71"/>
      <c r="G28" s="71"/>
      <c r="H28" s="71"/>
    </row>
    <row r="29" spans="1:8" ht="19.5" x14ac:dyDescent="0.4">
      <c r="A29" s="10"/>
      <c r="B29" s="10"/>
      <c r="C29" s="10"/>
      <c r="D29" s="10"/>
      <c r="E29" s="10"/>
      <c r="F29" s="10"/>
      <c r="G29" s="10"/>
      <c r="H29" s="10"/>
    </row>
    <row r="30" spans="1:8" ht="19.5" x14ac:dyDescent="0.4">
      <c r="A30" s="231"/>
      <c r="B30" s="231"/>
      <c r="C30" s="231"/>
      <c r="D30" s="231"/>
      <c r="E30" s="231"/>
      <c r="F30" s="231"/>
      <c r="G30" s="231"/>
      <c r="H30" s="231"/>
    </row>
    <row r="31" spans="1:8" ht="19.5" x14ac:dyDescent="0.4">
      <c r="A31" s="10"/>
      <c r="B31" s="10"/>
      <c r="C31" s="10"/>
      <c r="D31" s="10"/>
      <c r="E31" s="10"/>
      <c r="F31" s="10"/>
      <c r="G31" s="10"/>
      <c r="H31" s="10"/>
    </row>
    <row r="32" spans="1:8" ht="19.5" x14ac:dyDescent="0.4">
      <c r="A32" s="10"/>
      <c r="B32" s="10"/>
      <c r="C32" s="10"/>
      <c r="D32" s="10"/>
      <c r="E32" s="10"/>
      <c r="F32" s="10"/>
      <c r="G32" s="10"/>
      <c r="H32" s="10"/>
    </row>
    <row r="33" spans="1:8" ht="19.5" x14ac:dyDescent="0.4">
      <c r="A33" s="9"/>
      <c r="B33" s="9"/>
      <c r="C33" s="9"/>
      <c r="D33" s="9"/>
      <c r="E33" s="9"/>
      <c r="F33" s="9"/>
      <c r="G33" s="9"/>
      <c r="H33" s="9"/>
    </row>
    <row r="34" spans="1:8" ht="19.5" x14ac:dyDescent="0.4">
      <c r="A34" s="10"/>
      <c r="B34" s="10"/>
      <c r="C34" s="10"/>
      <c r="D34" s="10"/>
      <c r="E34" s="68"/>
      <c r="F34" s="10"/>
      <c r="G34" s="10"/>
      <c r="H34" s="10"/>
    </row>
    <row r="35" spans="1:8" ht="19.5" x14ac:dyDescent="0.4">
      <c r="A35" s="10"/>
      <c r="B35" s="10"/>
      <c r="C35" s="10"/>
      <c r="D35" s="10"/>
      <c r="E35" s="10"/>
      <c r="F35" s="10"/>
      <c r="G35" s="10"/>
      <c r="H35" s="10"/>
    </row>
    <row r="36" spans="1:8" ht="19.5" x14ac:dyDescent="0.4">
      <c r="A36" s="10"/>
      <c r="B36" s="10"/>
      <c r="C36" s="10"/>
      <c r="D36" s="10"/>
      <c r="E36" s="68"/>
      <c r="F36" s="10"/>
      <c r="G36" s="10"/>
      <c r="H36" s="10"/>
    </row>
    <row r="37" spans="1:8" ht="19.5" x14ac:dyDescent="0.4">
      <c r="A37" s="10"/>
      <c r="B37" s="10"/>
      <c r="C37" s="10"/>
      <c r="D37" s="10"/>
      <c r="E37" s="10"/>
      <c r="F37" s="10"/>
      <c r="G37" s="10"/>
      <c r="H37" s="10"/>
    </row>
    <row r="38" spans="1:8" ht="19.5" x14ac:dyDescent="0.4">
      <c r="A38" s="10"/>
      <c r="B38" s="10"/>
      <c r="C38" s="10"/>
      <c r="D38" s="10"/>
      <c r="E38" s="10"/>
      <c r="F38" s="10"/>
      <c r="G38" s="10"/>
      <c r="H38" s="10"/>
    </row>
    <row r="39" spans="1:8" ht="19.5" x14ac:dyDescent="0.4">
      <c r="A39" s="10"/>
      <c r="B39" s="10"/>
      <c r="C39" s="10"/>
      <c r="D39" s="10"/>
      <c r="E39" s="10"/>
      <c r="F39" s="10"/>
      <c r="G39" s="10"/>
      <c r="H39" s="10"/>
    </row>
    <row r="40" spans="1:8" ht="19.5" x14ac:dyDescent="0.4">
      <c r="A40" s="10"/>
      <c r="B40" s="10"/>
      <c r="C40" s="10"/>
      <c r="D40" s="10"/>
      <c r="E40" s="10"/>
      <c r="F40" s="10"/>
      <c r="G40" s="10"/>
      <c r="H40" s="10"/>
    </row>
    <row r="41" spans="1:8" ht="19.5" x14ac:dyDescent="0.4">
      <c r="A41" s="62"/>
      <c r="B41" s="62"/>
      <c r="C41" s="62"/>
      <c r="D41" s="62"/>
      <c r="E41" s="62"/>
      <c r="F41" s="62"/>
      <c r="G41" s="62"/>
      <c r="H41" s="62"/>
    </row>
    <row r="42" spans="1:8" ht="19.5" x14ac:dyDescent="0.4">
      <c r="A42" s="62"/>
      <c r="B42" s="62"/>
      <c r="C42" s="62"/>
      <c r="D42" s="62"/>
      <c r="E42" s="62"/>
      <c r="F42" s="62"/>
      <c r="G42" s="62"/>
      <c r="H42" s="62"/>
    </row>
    <row r="43" spans="1:8" ht="15" x14ac:dyDescent="0.3">
      <c r="A43" s="61"/>
      <c r="B43" s="61"/>
      <c r="C43" s="61"/>
      <c r="D43" s="61"/>
      <c r="E43" s="61"/>
      <c r="F43" s="61"/>
      <c r="G43" s="61"/>
      <c r="H43" s="61"/>
    </row>
    <row r="44" spans="1:8" ht="15" x14ac:dyDescent="0.3">
      <c r="A44" s="61"/>
      <c r="B44" s="61"/>
      <c r="C44" s="61"/>
      <c r="D44" s="61"/>
      <c r="E44" s="61"/>
      <c r="F44" s="61"/>
      <c r="G44" s="61"/>
      <c r="H44" s="61"/>
    </row>
    <row r="45" spans="1:8" ht="15" x14ac:dyDescent="0.3">
      <c r="A45" s="63"/>
      <c r="B45" s="63"/>
      <c r="C45" s="63"/>
      <c r="D45" s="63"/>
      <c r="E45" s="61"/>
      <c r="F45" s="61"/>
      <c r="G45" s="61"/>
      <c r="H45" s="61"/>
    </row>
    <row r="46" spans="1:8" ht="15" x14ac:dyDescent="0.3">
      <c r="A46" s="63"/>
      <c r="B46" s="63"/>
      <c r="C46" s="63"/>
      <c r="D46" s="63"/>
      <c r="E46" s="61"/>
      <c r="F46" s="61"/>
      <c r="G46" s="61"/>
      <c r="H46" s="61"/>
    </row>
    <row r="47" spans="1:8" ht="15" x14ac:dyDescent="0.3">
      <c r="A47" s="63"/>
      <c r="B47" s="63"/>
      <c r="C47" s="63"/>
      <c r="D47" s="63"/>
      <c r="E47" s="61"/>
      <c r="F47" s="61"/>
      <c r="G47" s="61"/>
      <c r="H47" s="61"/>
    </row>
    <row r="48" spans="1:8" ht="15" x14ac:dyDescent="0.3">
      <c r="A48" s="63"/>
      <c r="B48" s="63"/>
      <c r="C48" s="63"/>
      <c r="D48" s="63"/>
      <c r="E48" s="61"/>
      <c r="F48" s="61"/>
      <c r="G48" s="61"/>
      <c r="H48" s="61"/>
    </row>
    <row r="49" spans="1:8" ht="15" x14ac:dyDescent="0.3">
      <c r="A49" s="63"/>
      <c r="B49" s="63"/>
      <c r="C49" s="63"/>
      <c r="D49" s="63"/>
      <c r="E49" s="61"/>
      <c r="F49" s="61"/>
      <c r="G49" s="61"/>
      <c r="H49" s="61"/>
    </row>
    <row r="50" spans="1:8" ht="15" x14ac:dyDescent="0.3">
      <c r="A50" s="63"/>
      <c r="B50" s="63"/>
      <c r="C50" s="63"/>
      <c r="D50" s="63"/>
      <c r="E50" s="61"/>
      <c r="F50" s="61"/>
      <c r="G50" s="61"/>
      <c r="H50" s="61"/>
    </row>
    <row r="51" spans="1:8" ht="15" x14ac:dyDescent="0.3">
      <c r="A51" s="63"/>
      <c r="B51" s="63"/>
      <c r="C51" s="63"/>
      <c r="D51" s="63"/>
      <c r="E51" s="61"/>
      <c r="F51" s="61"/>
      <c r="G51" s="61"/>
      <c r="H51" s="61"/>
    </row>
    <row r="52" spans="1:8" ht="15" x14ac:dyDescent="0.3">
      <c r="A52" s="63"/>
      <c r="B52" s="63"/>
      <c r="C52" s="63"/>
      <c r="D52" s="63"/>
      <c r="E52" s="61"/>
      <c r="F52" s="61"/>
      <c r="G52" s="61"/>
      <c r="H52" s="61"/>
    </row>
    <row r="53" spans="1:8" ht="15" x14ac:dyDescent="0.3">
      <c r="A53" s="61"/>
      <c r="B53" s="61"/>
      <c r="C53" s="61"/>
      <c r="D53" s="61"/>
      <c r="E53" s="61"/>
      <c r="F53" s="61"/>
      <c r="G53" s="61"/>
      <c r="H53" s="61"/>
    </row>
  </sheetData>
  <mergeCells count="3">
    <mergeCell ref="A30:H30"/>
    <mergeCell ref="A1:H1"/>
    <mergeCell ref="A2:H2"/>
  </mergeCells>
  <phoneticPr fontId="0" type="noConversion"/>
  <printOptions horizontalCentered="1"/>
  <pageMargins left="0.74803149606299213" right="0.74803149606299213" top="0.98425196850393704" bottom="0.98425196850393704" header="0.51181102362204722" footer="0.51181102362204722"/>
  <pageSetup paperSize="9" orientation="portrait" r:id="rId1"/>
  <headerFooter alignWithMargins="0">
    <oddFooter>&amp;L&amp;F&amp;C&amp;P&amp;R&amp;D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12"/>
  <sheetViews>
    <sheetView topLeftCell="B17" zoomScale="80" zoomScaleNormal="80" workbookViewId="0">
      <selection activeCell="I52" sqref="I52"/>
    </sheetView>
  </sheetViews>
  <sheetFormatPr defaultRowHeight="12.75" x14ac:dyDescent="0.2"/>
  <cols>
    <col min="1" max="1" width="9.42578125" bestFit="1" customWidth="1"/>
    <col min="2" max="2" width="12.85546875" customWidth="1"/>
    <col min="3" max="3" width="14.5703125" customWidth="1"/>
    <col min="4" max="4" width="12" customWidth="1"/>
    <col min="5" max="5" width="19.5703125" customWidth="1"/>
    <col min="6" max="6" width="14.85546875" style="3" customWidth="1"/>
    <col min="7" max="7" width="12.5703125" style="3" bestFit="1" customWidth="1"/>
    <col min="8" max="8" width="14.140625" style="3" bestFit="1" customWidth="1"/>
    <col min="9" max="9" width="11.140625" customWidth="1"/>
    <col min="10" max="18" width="12.5703125" customWidth="1"/>
    <col min="19" max="19" width="13.7109375" customWidth="1"/>
    <col min="20" max="20" width="12.5703125" customWidth="1"/>
  </cols>
  <sheetData>
    <row r="1" spans="1:10" ht="15" x14ac:dyDescent="0.3">
      <c r="A1" s="5" t="s">
        <v>15</v>
      </c>
      <c r="B1" s="5"/>
      <c r="C1" s="5"/>
      <c r="D1" s="5"/>
      <c r="E1" s="5"/>
      <c r="F1" s="7"/>
      <c r="G1" s="7"/>
      <c r="H1" s="7"/>
      <c r="I1" s="5"/>
    </row>
    <row r="2" spans="1:10" ht="15" x14ac:dyDescent="0.3">
      <c r="A2" s="11" t="str">
        <f>'Cover '!A16</f>
        <v>Project Title</v>
      </c>
      <c r="B2" s="11"/>
      <c r="C2" s="24" t="str">
        <f>'Cover '!D16</f>
        <v>All Wales PET CT Programme</v>
      </c>
      <c r="D2" s="11"/>
      <c r="E2" s="11"/>
      <c r="F2" s="12"/>
      <c r="G2" s="12"/>
      <c r="H2" s="12"/>
      <c r="I2" s="5"/>
    </row>
    <row r="3" spans="1:10" ht="15" x14ac:dyDescent="0.3">
      <c r="A3" s="11" t="str">
        <f>'Cover '!A20</f>
        <v>Option No</v>
      </c>
      <c r="B3" s="11"/>
      <c r="C3" s="24">
        <f>'Cover '!D20</f>
        <v>3</v>
      </c>
      <c r="D3" s="11"/>
      <c r="E3" s="11"/>
      <c r="F3" s="12"/>
      <c r="G3" s="12"/>
      <c r="H3" s="12"/>
      <c r="I3" s="5"/>
    </row>
    <row r="4" spans="1:10" ht="15" x14ac:dyDescent="0.3">
      <c r="A4" s="11" t="str">
        <f>'Cover '!A22</f>
        <v>Option Title</v>
      </c>
      <c r="B4" s="11"/>
      <c r="C4" s="24" t="str">
        <f>'Cover '!D22</f>
        <v>Cardiff plus 3 fixed PET Sites (preferred)</v>
      </c>
      <c r="D4" s="11"/>
      <c r="E4" s="11"/>
      <c r="F4" s="12"/>
      <c r="G4" s="12"/>
      <c r="H4" s="12"/>
      <c r="I4" s="5"/>
    </row>
    <row r="5" spans="1:10" ht="15" x14ac:dyDescent="0.3">
      <c r="A5" s="11" t="s">
        <v>16</v>
      </c>
      <c r="B5" s="11"/>
      <c r="C5" s="11"/>
      <c r="D5" s="11"/>
      <c r="E5" s="11"/>
      <c r="F5" s="12"/>
      <c r="G5" s="12"/>
      <c r="H5" s="12"/>
      <c r="I5" s="5"/>
    </row>
    <row r="6" spans="1:10" ht="15" x14ac:dyDescent="0.3">
      <c r="A6" s="11"/>
      <c r="B6" s="11"/>
      <c r="C6" s="11"/>
      <c r="D6" s="11"/>
      <c r="E6" s="11"/>
      <c r="F6" s="12"/>
      <c r="G6" s="12"/>
      <c r="H6" s="12"/>
      <c r="I6" s="5"/>
    </row>
    <row r="7" spans="1:10" ht="19.5" x14ac:dyDescent="0.4">
      <c r="A7" s="231" t="s">
        <v>17</v>
      </c>
      <c r="B7" s="231"/>
      <c r="C7" s="231"/>
      <c r="D7" s="231"/>
      <c r="E7" s="231"/>
      <c r="F7" s="231"/>
      <c r="G7" s="231"/>
      <c r="H7" s="231"/>
      <c r="I7" s="5"/>
    </row>
    <row r="8" spans="1:10" ht="15" customHeight="1" x14ac:dyDescent="0.4">
      <c r="A8" s="68"/>
      <c r="B8" s="10"/>
      <c r="C8" s="10"/>
      <c r="D8" s="10"/>
      <c r="E8" s="10"/>
      <c r="F8" s="10"/>
      <c r="G8" s="10"/>
      <c r="H8" s="10"/>
      <c r="I8" s="5"/>
    </row>
    <row r="9" spans="1:10" ht="15" customHeight="1" x14ac:dyDescent="0.4">
      <c r="A9" s="10" t="s">
        <v>18</v>
      </c>
      <c r="B9" s="10"/>
      <c r="C9" s="10"/>
      <c r="D9" s="10"/>
      <c r="E9" s="10"/>
      <c r="F9" s="10"/>
      <c r="G9" s="10"/>
      <c r="H9" s="10"/>
      <c r="I9" s="5"/>
    </row>
    <row r="10" spans="1:10" ht="15" customHeight="1" x14ac:dyDescent="0.4">
      <c r="A10" s="9"/>
      <c r="B10" s="9"/>
      <c r="C10" s="9"/>
      <c r="D10" s="9"/>
      <c r="E10" s="9"/>
      <c r="F10" s="9"/>
      <c r="G10" s="9"/>
      <c r="H10" s="9"/>
      <c r="I10" s="5"/>
    </row>
    <row r="11" spans="1:10" ht="15" customHeight="1" x14ac:dyDescent="0.4">
      <c r="A11" s="10" t="s">
        <v>19</v>
      </c>
      <c r="B11" s="10"/>
      <c r="C11" s="10"/>
      <c r="D11" s="10" t="s">
        <v>4</v>
      </c>
      <c r="E11" s="68" t="s">
        <v>20</v>
      </c>
      <c r="F11" s="10"/>
      <c r="G11" s="10"/>
      <c r="H11" s="10"/>
      <c r="I11" s="5"/>
    </row>
    <row r="12" spans="1:10" ht="15" customHeight="1" x14ac:dyDescent="0.4">
      <c r="A12" s="10"/>
      <c r="B12" s="10"/>
      <c r="C12" s="10"/>
      <c r="D12" s="10"/>
      <c r="E12" s="10"/>
      <c r="F12" s="10"/>
      <c r="G12" s="10"/>
      <c r="H12" s="10"/>
      <c r="I12" s="5"/>
    </row>
    <row r="13" spans="1:10" ht="15" customHeight="1" x14ac:dyDescent="0.4">
      <c r="A13" s="10" t="s">
        <v>21</v>
      </c>
      <c r="B13" s="10"/>
      <c r="C13" s="10"/>
      <c r="D13" s="10" t="s">
        <v>4</v>
      </c>
      <c r="E13" s="68" t="s">
        <v>20</v>
      </c>
      <c r="F13" s="10"/>
      <c r="G13" s="10"/>
      <c r="H13" s="10"/>
      <c r="I13" s="5"/>
    </row>
    <row r="14" spans="1:10" ht="15" customHeight="1" x14ac:dyDescent="0.4">
      <c r="A14" s="10"/>
      <c r="B14" s="10"/>
      <c r="C14" s="10"/>
      <c r="D14" s="10"/>
      <c r="E14" s="10"/>
      <c r="F14" s="10"/>
      <c r="G14" s="10"/>
      <c r="H14" s="10"/>
      <c r="I14" s="5"/>
    </row>
    <row r="15" spans="1:10" ht="15" customHeight="1" x14ac:dyDescent="0.4">
      <c r="A15" s="10" t="s">
        <v>22</v>
      </c>
      <c r="B15" s="10"/>
      <c r="C15" s="10"/>
      <c r="D15" s="10" t="s">
        <v>4</v>
      </c>
      <c r="E15" s="125">
        <v>0.97</v>
      </c>
      <c r="F15" s="10"/>
      <c r="G15" s="10"/>
      <c r="H15" s="10"/>
      <c r="I15" s="5"/>
    </row>
    <row r="16" spans="1:10" ht="15" customHeight="1" x14ac:dyDescent="0.4">
      <c r="B16" s="10"/>
      <c r="C16" s="10"/>
      <c r="D16" s="10"/>
      <c r="E16" s="10"/>
      <c r="F16" s="10"/>
      <c r="G16" s="10"/>
      <c r="H16" s="10"/>
      <c r="I16" s="5"/>
      <c r="J16" s="5"/>
    </row>
    <row r="17" spans="1:21" ht="15" customHeight="1" x14ac:dyDescent="0.4">
      <c r="A17" s="10" t="s">
        <v>23</v>
      </c>
      <c r="B17" s="10"/>
      <c r="C17" s="10"/>
      <c r="D17" s="10" t="s">
        <v>4</v>
      </c>
      <c r="E17" s="142">
        <v>44652</v>
      </c>
      <c r="F17" s="10"/>
      <c r="G17" s="10"/>
      <c r="H17" s="69"/>
      <c r="I17" s="199"/>
      <c r="J17" s="5"/>
    </row>
    <row r="18" spans="1:21" ht="15" customHeight="1" x14ac:dyDescent="0.4">
      <c r="A18" s="10"/>
      <c r="B18" s="11"/>
      <c r="C18" s="11"/>
      <c r="D18" s="11"/>
      <c r="E18" s="11"/>
      <c r="F18" s="12"/>
      <c r="G18" s="12"/>
      <c r="H18" s="31"/>
      <c r="I18" s="199"/>
      <c r="J18" s="199"/>
      <c r="K18" s="201" t="s">
        <v>24</v>
      </c>
      <c r="L18" s="201" t="s">
        <v>25</v>
      </c>
      <c r="M18" s="201" t="s">
        <v>26</v>
      </c>
      <c r="N18" s="201" t="s">
        <v>27</v>
      </c>
      <c r="O18" s="201" t="s">
        <v>28</v>
      </c>
      <c r="P18" s="201" t="s">
        <v>29</v>
      </c>
      <c r="Q18" s="201" t="s">
        <v>30</v>
      </c>
      <c r="R18" s="201" t="s">
        <v>31</v>
      </c>
    </row>
    <row r="19" spans="1:21" ht="20.45" customHeight="1" x14ac:dyDescent="0.4">
      <c r="A19" s="10" t="s">
        <v>32</v>
      </c>
      <c r="B19" s="11"/>
      <c r="C19" s="11"/>
      <c r="D19" s="11" t="s">
        <v>4</v>
      </c>
      <c r="E19" s="142">
        <v>46082</v>
      </c>
      <c r="F19" s="12"/>
      <c r="G19" s="12"/>
      <c r="H19" s="31"/>
      <c r="I19" s="195"/>
      <c r="J19" s="202" t="s">
        <v>33</v>
      </c>
      <c r="K19" s="203" t="s">
        <v>34</v>
      </c>
      <c r="L19" s="203" t="s">
        <v>35</v>
      </c>
      <c r="M19" s="203"/>
      <c r="N19" s="203"/>
      <c r="O19" s="203"/>
      <c r="P19" s="203"/>
      <c r="Q19" s="203"/>
      <c r="R19" s="203"/>
    </row>
    <row r="20" spans="1:21" ht="16.5" x14ac:dyDescent="0.3">
      <c r="A20" s="11"/>
      <c r="B20" s="11"/>
      <c r="C20" s="11"/>
      <c r="D20" s="11"/>
      <c r="E20" s="11"/>
      <c r="F20" s="12"/>
      <c r="G20" s="12"/>
      <c r="H20" s="31"/>
      <c r="I20" s="195"/>
      <c r="J20" s="202" t="s">
        <v>36</v>
      </c>
      <c r="K20" s="203" t="s">
        <v>37</v>
      </c>
      <c r="L20" s="203" t="s">
        <v>38</v>
      </c>
      <c r="M20" s="203" t="s">
        <v>35</v>
      </c>
      <c r="N20" s="203"/>
      <c r="O20" s="203"/>
      <c r="P20" s="203"/>
      <c r="Q20" s="203"/>
      <c r="R20" s="203"/>
    </row>
    <row r="21" spans="1:21" s="76" customFormat="1" ht="22.5" x14ac:dyDescent="0.45">
      <c r="A21" s="64" t="s">
        <v>39</v>
      </c>
      <c r="B21" s="74"/>
      <c r="C21" s="74"/>
      <c r="D21" s="74"/>
      <c r="E21" s="74"/>
      <c r="F21" s="75"/>
      <c r="G21" s="75"/>
      <c r="H21" s="200"/>
      <c r="I21" s="195"/>
      <c r="J21" s="202" t="s">
        <v>40</v>
      </c>
      <c r="K21" s="203" t="s">
        <v>37</v>
      </c>
      <c r="L21" s="203" t="s">
        <v>38</v>
      </c>
      <c r="M21" s="203" t="s">
        <v>35</v>
      </c>
      <c r="N21" s="203"/>
      <c r="O21" s="203"/>
      <c r="P21" s="203"/>
      <c r="Q21" s="203"/>
      <c r="R21" s="203"/>
    </row>
    <row r="22" spans="1:21" ht="19.5" x14ac:dyDescent="0.4">
      <c r="A22" s="10"/>
      <c r="B22" s="10"/>
      <c r="C22" s="10"/>
      <c r="D22" s="10"/>
      <c r="E22" s="10"/>
      <c r="F22" s="77"/>
      <c r="G22" s="77"/>
      <c r="H22" s="77"/>
      <c r="I22" s="5"/>
      <c r="J22" s="202" t="s">
        <v>41</v>
      </c>
      <c r="K22" s="153"/>
      <c r="L22" s="153"/>
      <c r="M22" s="203" t="s">
        <v>37</v>
      </c>
      <c r="N22" s="203" t="s">
        <v>38</v>
      </c>
      <c r="O22" s="203" t="s">
        <v>35</v>
      </c>
      <c r="P22" s="153"/>
      <c r="Q22" s="153"/>
      <c r="R22" s="153"/>
    </row>
    <row r="23" spans="1:21" ht="19.5" x14ac:dyDescent="0.4">
      <c r="A23" s="78" t="s">
        <v>42</v>
      </c>
      <c r="B23" s="79" t="s">
        <v>43</v>
      </c>
      <c r="C23" s="80"/>
      <c r="D23" s="80"/>
      <c r="E23" s="81"/>
      <c r="F23" s="82" t="s">
        <v>44</v>
      </c>
      <c r="G23" s="82" t="s">
        <v>45</v>
      </c>
      <c r="H23" s="82" t="s">
        <v>46</v>
      </c>
      <c r="I23" s="5"/>
      <c r="J23" s="202"/>
      <c r="K23" s="153"/>
      <c r="L23" s="153"/>
      <c r="M23" s="153"/>
      <c r="N23" s="153"/>
      <c r="O23" s="153"/>
      <c r="P23" s="203"/>
      <c r="Q23" s="203"/>
      <c r="R23" s="203"/>
    </row>
    <row r="24" spans="1:21" ht="20.25" thickBot="1" x14ac:dyDescent="0.45">
      <c r="A24" s="83"/>
      <c r="B24" s="84"/>
      <c r="C24" s="70"/>
      <c r="D24" s="70"/>
      <c r="E24" s="85"/>
      <c r="F24" s="86" t="s">
        <v>47</v>
      </c>
      <c r="G24" s="86" t="s">
        <v>47</v>
      </c>
      <c r="H24" s="86" t="s">
        <v>47</v>
      </c>
      <c r="I24" s="5"/>
      <c r="P24" s="204"/>
      <c r="Q24" s="204"/>
      <c r="R24" s="204"/>
    </row>
    <row r="25" spans="1:21" ht="21" thickBot="1" x14ac:dyDescent="0.45">
      <c r="A25" s="226"/>
      <c r="B25" s="10"/>
      <c r="C25" s="10"/>
      <c r="D25" s="10"/>
      <c r="E25" s="10"/>
      <c r="F25" s="77"/>
      <c r="G25" s="77"/>
      <c r="H25" s="77"/>
      <c r="I25" s="5"/>
      <c r="K25" s="205" t="s">
        <v>24</v>
      </c>
      <c r="L25" s="206" t="s">
        <v>25</v>
      </c>
      <c r="M25" s="206" t="s">
        <v>26</v>
      </c>
      <c r="N25" s="206" t="s">
        <v>27</v>
      </c>
      <c r="O25" s="206" t="s">
        <v>28</v>
      </c>
      <c r="P25" s="206" t="s">
        <v>29</v>
      </c>
      <c r="Q25" s="206" t="s">
        <v>30</v>
      </c>
      <c r="R25" s="207" t="s">
        <v>31</v>
      </c>
      <c r="S25" s="208" t="s">
        <v>48</v>
      </c>
    </row>
    <row r="26" spans="1:21" ht="19.5" x14ac:dyDescent="0.4">
      <c r="A26" s="226">
        <v>1</v>
      </c>
      <c r="B26" s="10" t="s">
        <v>49</v>
      </c>
      <c r="C26" s="10"/>
      <c r="D26" s="10"/>
      <c r="E26" s="10"/>
      <c r="F26" s="77">
        <f>'PBC2'!H62</f>
        <v>3402000</v>
      </c>
      <c r="G26" s="77">
        <f>(F26*20%)</f>
        <v>680400</v>
      </c>
      <c r="H26" s="77">
        <f>SUM(F26:G26)</f>
        <v>4082400</v>
      </c>
      <c r="I26" s="5"/>
      <c r="K26" s="209"/>
      <c r="L26" s="209"/>
      <c r="M26" s="209"/>
      <c r="N26" s="209"/>
      <c r="O26" s="209"/>
      <c r="P26" s="209"/>
      <c r="Q26" s="209"/>
      <c r="R26" s="122"/>
      <c r="S26" s="196"/>
    </row>
    <row r="27" spans="1:21" ht="19.5" x14ac:dyDescent="0.4">
      <c r="A27" s="226"/>
      <c r="B27" s="10"/>
      <c r="C27" s="10"/>
      <c r="D27" s="10"/>
      <c r="E27" s="10"/>
      <c r="F27" s="77"/>
      <c r="G27" s="77"/>
      <c r="H27" s="77"/>
      <c r="I27" s="5"/>
      <c r="J27" s="210"/>
      <c r="K27" s="211">
        <v>0</v>
      </c>
      <c r="L27" s="211">
        <f>'PBC2'!H13</f>
        <v>45000</v>
      </c>
      <c r="M27" s="211">
        <f>'PBC2'!H21+'PBC2'!H22+'PBC2'!H29+'PBC2'!H30+'PBC2'!H23</f>
        <v>2062000</v>
      </c>
      <c r="N27" s="211"/>
      <c r="O27" s="211">
        <f>[1]PBC2!H32+'PBC2'!H37</f>
        <v>1295000</v>
      </c>
      <c r="P27" s="211"/>
      <c r="Q27" s="212"/>
      <c r="R27" s="192"/>
      <c r="S27" s="197">
        <f>K27+L27+M27+N27+O27+P27+Q27+R27</f>
        <v>3402000</v>
      </c>
      <c r="T27" s="190"/>
      <c r="U27" s="190" t="s">
        <v>50</v>
      </c>
    </row>
    <row r="28" spans="1:21" ht="19.5" x14ac:dyDescent="0.4">
      <c r="A28" s="226">
        <v>2</v>
      </c>
      <c r="B28" s="10" t="s">
        <v>51</v>
      </c>
      <c r="C28" s="10"/>
      <c r="D28" s="169">
        <v>0.35</v>
      </c>
      <c r="E28" s="10"/>
      <c r="F28" s="77">
        <f>F26*D28</f>
        <v>1190700</v>
      </c>
      <c r="G28" s="77">
        <f>(F28*20%)</f>
        <v>238140</v>
      </c>
      <c r="H28" s="77">
        <f>SUM(F28:G28)</f>
        <v>1428840</v>
      </c>
      <c r="I28" s="5"/>
      <c r="J28" s="210"/>
      <c r="K28" s="211"/>
      <c r="L28" s="211"/>
      <c r="M28" s="211"/>
      <c r="N28" s="211"/>
      <c r="O28" s="211"/>
      <c r="P28" s="211"/>
      <c r="Q28" s="211"/>
      <c r="R28" s="192"/>
      <c r="S28" s="197"/>
      <c r="T28" s="190"/>
      <c r="U28" s="190"/>
    </row>
    <row r="29" spans="1:21" ht="19.5" x14ac:dyDescent="0.4">
      <c r="A29" s="226"/>
      <c r="B29" s="10"/>
      <c r="C29" s="10"/>
      <c r="D29" s="10"/>
      <c r="E29" s="10"/>
      <c r="F29" s="87"/>
      <c r="G29" s="87"/>
      <c r="H29" s="87"/>
      <c r="I29" s="5"/>
      <c r="J29" s="210"/>
      <c r="K29" s="211">
        <f>K27*0.35</f>
        <v>0</v>
      </c>
      <c r="L29" s="211">
        <f>L27*0.35</f>
        <v>15749.999999999998</v>
      </c>
      <c r="M29" s="211">
        <f t="shared" ref="M29:Q29" si="0">M27*0.35</f>
        <v>721700</v>
      </c>
      <c r="N29" s="211">
        <f t="shared" si="0"/>
        <v>0</v>
      </c>
      <c r="O29" s="211">
        <f t="shared" si="0"/>
        <v>453250</v>
      </c>
      <c r="P29" s="211">
        <f t="shared" si="0"/>
        <v>0</v>
      </c>
      <c r="Q29" s="211">
        <f t="shared" si="0"/>
        <v>0</v>
      </c>
      <c r="R29" s="192"/>
      <c r="S29" s="197">
        <f>K29+L29+M29+N29+O29+P29+Q29+R29</f>
        <v>1190700</v>
      </c>
      <c r="T29" s="190"/>
      <c r="U29" s="190" t="s">
        <v>50</v>
      </c>
    </row>
    <row r="30" spans="1:21" ht="19.5" x14ac:dyDescent="0.4">
      <c r="A30" s="226">
        <v>3</v>
      </c>
      <c r="B30" s="10" t="s">
        <v>52</v>
      </c>
      <c r="C30" s="10"/>
      <c r="D30" s="10"/>
      <c r="E30" s="10"/>
      <c r="F30" s="77">
        <f>SUM(F26:F29)</f>
        <v>4592700</v>
      </c>
      <c r="G30" s="77">
        <f>SUM(G26:G29)</f>
        <v>918540</v>
      </c>
      <c r="H30" s="77">
        <f>SUM(H26:H29)</f>
        <v>5511240</v>
      </c>
      <c r="I30" s="5"/>
      <c r="J30" s="210"/>
      <c r="K30" s="211"/>
      <c r="L30" s="211"/>
      <c r="M30" s="211"/>
      <c r="N30" s="211"/>
      <c r="O30" s="211"/>
      <c r="P30" s="211"/>
      <c r="Q30" s="211"/>
      <c r="R30" s="192"/>
      <c r="S30" s="197"/>
      <c r="T30" s="190"/>
      <c r="U30" s="190"/>
    </row>
    <row r="31" spans="1:21" ht="19.5" x14ac:dyDescent="0.4">
      <c r="A31" s="226"/>
      <c r="B31" s="10"/>
      <c r="C31" s="10"/>
      <c r="D31" s="10"/>
      <c r="E31" s="10"/>
      <c r="F31" s="77"/>
      <c r="G31" s="77"/>
      <c r="H31" s="77"/>
      <c r="I31" s="5"/>
      <c r="J31" s="210"/>
      <c r="K31" s="211"/>
      <c r="L31" s="211"/>
      <c r="M31" s="211"/>
      <c r="N31" s="211"/>
      <c r="O31" s="211"/>
      <c r="P31" s="211"/>
      <c r="Q31" s="211"/>
      <c r="R31" s="192"/>
      <c r="S31" s="197"/>
      <c r="T31" s="190"/>
      <c r="U31" s="190"/>
    </row>
    <row r="32" spans="1:21" ht="19.5" x14ac:dyDescent="0.4">
      <c r="A32" s="226">
        <v>4</v>
      </c>
      <c r="B32" s="10" t="s">
        <v>53</v>
      </c>
      <c r="C32" s="10"/>
      <c r="D32" s="10"/>
      <c r="E32" s="93">
        <v>1</v>
      </c>
      <c r="F32" s="77">
        <f>F30*(1-E32)</f>
        <v>0</v>
      </c>
      <c r="G32" s="77">
        <f>(F32*20%)</f>
        <v>0</v>
      </c>
      <c r="H32" s="77">
        <f>F32+G32</f>
        <v>0</v>
      </c>
      <c r="I32" s="5"/>
      <c r="J32" s="210"/>
      <c r="K32" s="211"/>
      <c r="L32" s="211"/>
      <c r="M32" s="211"/>
      <c r="N32" s="211"/>
      <c r="O32" s="211"/>
      <c r="P32" s="211"/>
      <c r="Q32" s="211"/>
      <c r="R32" s="192"/>
      <c r="S32" s="197"/>
      <c r="T32" s="190"/>
      <c r="U32" s="190"/>
    </row>
    <row r="33" spans="1:21" ht="19.5" x14ac:dyDescent="0.4">
      <c r="A33" s="226"/>
      <c r="B33" s="10"/>
      <c r="C33" s="10"/>
      <c r="D33" s="10"/>
      <c r="E33" s="10"/>
      <c r="F33" s="77"/>
      <c r="G33" s="77"/>
      <c r="H33" s="77"/>
      <c r="I33" s="5"/>
      <c r="J33" s="210"/>
      <c r="K33" s="211"/>
      <c r="L33" s="211"/>
      <c r="M33" s="211"/>
      <c r="N33" s="211"/>
      <c r="O33" s="211"/>
      <c r="P33" s="211"/>
      <c r="Q33" s="211"/>
      <c r="R33" s="192"/>
      <c r="S33" s="197"/>
      <c r="T33" s="190"/>
      <c r="U33" s="190"/>
    </row>
    <row r="34" spans="1:21" ht="19.5" x14ac:dyDescent="0.4">
      <c r="A34" s="226">
        <v>5</v>
      </c>
      <c r="B34" s="10" t="s">
        <v>54</v>
      </c>
      <c r="C34" s="10"/>
      <c r="D34" s="10"/>
      <c r="E34" s="10"/>
      <c r="F34" s="88">
        <f>F30-F32</f>
        <v>4592700</v>
      </c>
      <c r="G34" s="88">
        <f>G30-G32</f>
        <v>918540</v>
      </c>
      <c r="H34" s="88">
        <f>H30-H32</f>
        <v>5511240</v>
      </c>
      <c r="I34" s="5"/>
      <c r="J34" s="210"/>
      <c r="K34" s="213">
        <f t="shared" ref="K34:R34" si="1">SUM(K27:K32)</f>
        <v>0</v>
      </c>
      <c r="L34" s="213">
        <f t="shared" si="1"/>
        <v>60750</v>
      </c>
      <c r="M34" s="213">
        <f t="shared" si="1"/>
        <v>2783700</v>
      </c>
      <c r="N34" s="213">
        <f t="shared" si="1"/>
        <v>0</v>
      </c>
      <c r="O34" s="213">
        <f t="shared" si="1"/>
        <v>1748250</v>
      </c>
      <c r="P34" s="213">
        <f t="shared" si="1"/>
        <v>0</v>
      </c>
      <c r="Q34" s="213">
        <f t="shared" si="1"/>
        <v>0</v>
      </c>
      <c r="R34" s="193">
        <f t="shared" si="1"/>
        <v>0</v>
      </c>
      <c r="S34" s="214">
        <f>K34+L34+M34+N34+O34+P34+Q34+R34</f>
        <v>4592700</v>
      </c>
      <c r="T34" s="190"/>
      <c r="U34" s="190"/>
    </row>
    <row r="35" spans="1:21" ht="19.5" x14ac:dyDescent="0.4">
      <c r="A35" s="226"/>
      <c r="B35" s="10"/>
      <c r="C35" s="10"/>
      <c r="D35" s="10"/>
      <c r="E35" s="10"/>
      <c r="F35" s="77"/>
      <c r="G35" s="77"/>
      <c r="H35" s="77"/>
      <c r="I35" s="5"/>
      <c r="J35" s="210"/>
      <c r="K35" s="211"/>
      <c r="L35" s="211"/>
      <c r="M35" s="211"/>
      <c r="N35" s="211"/>
      <c r="O35" s="211"/>
      <c r="P35" s="211"/>
      <c r="Q35" s="211"/>
      <c r="R35" s="192"/>
      <c r="S35" s="197"/>
      <c r="T35" s="190"/>
      <c r="U35" s="190" t="s">
        <v>50</v>
      </c>
    </row>
    <row r="36" spans="1:21" ht="19.5" x14ac:dyDescent="0.4">
      <c r="A36" s="226">
        <v>6</v>
      </c>
      <c r="B36" s="10" t="s">
        <v>55</v>
      </c>
      <c r="C36" s="10"/>
      <c r="D36" s="182">
        <f>F36/F34</f>
        <v>0.16</v>
      </c>
      <c r="E36" s="10"/>
      <c r="F36" s="77">
        <f>'PBC4'!G32</f>
        <v>734832</v>
      </c>
      <c r="G36" s="77">
        <f>(F36*20%)</f>
        <v>146966.39999999999</v>
      </c>
      <c r="H36" s="77">
        <f>SUM(F36:G36)</f>
        <v>881798.4</v>
      </c>
      <c r="I36" s="5"/>
      <c r="J36" s="210"/>
      <c r="K36" s="211">
        <f>SUM($M$34*0.16*0.3)+$L34*0.6*0.16</f>
        <v>139449.60000000001</v>
      </c>
      <c r="L36" s="211">
        <f>SUM($M$34*0.16*0.4)+$L34*0.16*0.4</f>
        <v>182044.80000000002</v>
      </c>
      <c r="M36" s="211">
        <f>SUM($M$34*0.16*0.3)+(O34*0.16*0.3)</f>
        <v>217533.6</v>
      </c>
      <c r="N36" s="211">
        <f>$O$34*0.16*0.4</f>
        <v>111888</v>
      </c>
      <c r="O36" s="211">
        <f>$O$34*0.16*0.3</f>
        <v>83916</v>
      </c>
      <c r="P36" s="211">
        <f>$R$34*0.165*0.3</f>
        <v>0</v>
      </c>
      <c r="Q36" s="211">
        <f>$R$34*0.165*0.4</f>
        <v>0</v>
      </c>
      <c r="R36" s="192">
        <f>$R$34*0.165*0.3</f>
        <v>0</v>
      </c>
      <c r="S36" s="197">
        <f>K36+L36+M36+N36+O36+P36+Q36+R36</f>
        <v>734832</v>
      </c>
      <c r="T36" s="190"/>
      <c r="U36" s="190"/>
    </row>
    <row r="37" spans="1:21" ht="19.5" x14ac:dyDescent="0.4">
      <c r="A37" s="226"/>
      <c r="B37" s="10"/>
      <c r="C37" s="10"/>
      <c r="D37" s="10"/>
      <c r="E37" s="10"/>
      <c r="F37" s="77"/>
      <c r="G37" s="77"/>
      <c r="H37" s="77"/>
      <c r="I37" s="5"/>
      <c r="J37" s="210"/>
      <c r="K37" s="211"/>
      <c r="L37" s="211"/>
      <c r="M37" s="211"/>
      <c r="N37" s="211"/>
      <c r="O37" s="211"/>
      <c r="P37" s="211"/>
      <c r="Q37" s="211"/>
      <c r="R37" s="192"/>
      <c r="S37" s="197"/>
      <c r="T37" s="190"/>
      <c r="U37" s="190" t="s">
        <v>50</v>
      </c>
    </row>
    <row r="38" spans="1:21" ht="19.5" x14ac:dyDescent="0.4">
      <c r="A38" s="226">
        <v>7</v>
      </c>
      <c r="B38" s="10" t="s">
        <v>56</v>
      </c>
      <c r="C38" s="10"/>
      <c r="D38" s="10"/>
      <c r="E38" s="10"/>
      <c r="F38" s="77">
        <f>'PBC4'!G46</f>
        <v>80000</v>
      </c>
      <c r="G38" s="77">
        <f>(F38*20%)</f>
        <v>16000</v>
      </c>
      <c r="H38" s="77">
        <f>SUM(F38:G38)</f>
        <v>96000</v>
      </c>
      <c r="I38" s="5"/>
      <c r="J38" s="210"/>
      <c r="K38" s="211">
        <v>10000</v>
      </c>
      <c r="L38" s="211">
        <v>20000</v>
      </c>
      <c r="M38" s="211">
        <v>10000</v>
      </c>
      <c r="N38" s="211">
        <v>20000</v>
      </c>
      <c r="O38" s="211">
        <v>20000</v>
      </c>
      <c r="P38" s="211"/>
      <c r="Q38" s="211"/>
      <c r="R38" s="192"/>
      <c r="S38" s="197">
        <f>K38+L38+M38+N38+O38+P38+Q38+R38</f>
        <v>80000</v>
      </c>
      <c r="T38" s="190"/>
      <c r="U38" s="190"/>
    </row>
    <row r="39" spans="1:21" ht="19.5" x14ac:dyDescent="0.4">
      <c r="A39" s="226"/>
      <c r="B39" s="10"/>
      <c r="C39" s="10"/>
      <c r="D39" s="10"/>
      <c r="E39" s="10"/>
      <c r="F39" s="77"/>
      <c r="G39" s="77"/>
      <c r="H39" s="77"/>
      <c r="I39" s="5"/>
      <c r="J39" s="210"/>
      <c r="K39" s="211"/>
      <c r="L39" s="211"/>
      <c r="M39" s="211"/>
      <c r="N39" s="211"/>
      <c r="O39" s="211"/>
      <c r="P39" s="211"/>
      <c r="Q39" s="211"/>
      <c r="R39" s="192"/>
      <c r="S39" s="197"/>
      <c r="T39" s="190"/>
      <c r="U39" s="190" t="s">
        <v>57</v>
      </c>
    </row>
    <row r="40" spans="1:21" ht="19.5" x14ac:dyDescent="0.4">
      <c r="A40" s="226">
        <v>8</v>
      </c>
      <c r="B40" s="10" t="s">
        <v>58</v>
      </c>
      <c r="C40" s="10"/>
      <c r="D40" s="10" t="s">
        <v>59</v>
      </c>
      <c r="E40" s="10"/>
      <c r="F40" s="77">
        <f>'PBC2'!I64</f>
        <v>13553000</v>
      </c>
      <c r="G40" s="77">
        <f>(F40*20%)</f>
        <v>2710600</v>
      </c>
      <c r="H40" s="77">
        <f>SUM(F40:G40)</f>
        <v>16263600</v>
      </c>
      <c r="I40" s="5"/>
      <c r="J40" s="210"/>
      <c r="K40" s="211">
        <f>SUM('PBC2'!I14:I17)+40000</f>
        <v>3413000</v>
      </c>
      <c r="L40" s="211">
        <f>'PBC2'!I18</f>
        <v>1300000</v>
      </c>
      <c r="M40" s="211">
        <f>[1]PBC2!J24+[1]PBC2!J30+[1]PBC2!J45</f>
        <v>5880000</v>
      </c>
      <c r="N40" s="211"/>
      <c r="O40" s="211">
        <f>[1]PBC2!J36+[1]PBC2!J46</f>
        <v>2960000</v>
      </c>
      <c r="P40" s="211"/>
      <c r="Q40" s="211"/>
      <c r="R40" s="192"/>
      <c r="S40" s="197">
        <f>K40+L40+M40+N40+O40+P40+Q40+R40</f>
        <v>13553000</v>
      </c>
      <c r="T40" s="190"/>
      <c r="U40" s="190"/>
    </row>
    <row r="41" spans="1:21" ht="19.5" x14ac:dyDescent="0.4">
      <c r="A41" s="89"/>
      <c r="B41" s="90"/>
      <c r="C41" s="90"/>
      <c r="D41" s="90"/>
      <c r="E41" s="90"/>
      <c r="F41" s="91"/>
      <c r="G41" s="91"/>
      <c r="H41" s="77"/>
      <c r="I41" s="5"/>
      <c r="J41" s="210"/>
      <c r="K41" s="211"/>
      <c r="L41" s="211"/>
      <c r="M41" s="211"/>
      <c r="N41" s="211"/>
      <c r="O41" s="211"/>
      <c r="P41" s="211"/>
      <c r="Q41" s="211"/>
      <c r="R41" s="192"/>
      <c r="S41" s="197"/>
      <c r="T41" s="190"/>
      <c r="U41" s="190" t="s">
        <v>60</v>
      </c>
    </row>
    <row r="42" spans="1:21" ht="19.5" x14ac:dyDescent="0.4">
      <c r="A42" s="89">
        <v>9</v>
      </c>
      <c r="B42" s="10" t="s">
        <v>61</v>
      </c>
      <c r="C42" s="90"/>
      <c r="D42" s="126">
        <f>F42/(F34+F36+F38+F40)</f>
        <v>0.1</v>
      </c>
      <c r="E42" s="90"/>
      <c r="F42" s="77">
        <f>I42*0.1</f>
        <v>1896053.2000000002</v>
      </c>
      <c r="G42" s="77">
        <f>(F42*20%)</f>
        <v>379210.64000000007</v>
      </c>
      <c r="H42" s="77">
        <f>SUM(F42:G42)</f>
        <v>2275263.8400000003</v>
      </c>
      <c r="I42" s="3">
        <f>F40+F38+F36+F34</f>
        <v>18960532</v>
      </c>
      <c r="J42" s="210"/>
      <c r="K42" s="211">
        <f t="shared" ref="K42:R42" si="2">SUM(K34:K41)*0.1</f>
        <v>356244.96</v>
      </c>
      <c r="L42" s="211">
        <f t="shared" si="2"/>
        <v>156279.48000000001</v>
      </c>
      <c r="M42" s="211">
        <f t="shared" si="2"/>
        <v>889123.36</v>
      </c>
      <c r="N42" s="211">
        <f t="shared" si="2"/>
        <v>13188.800000000001</v>
      </c>
      <c r="O42" s="211">
        <f t="shared" si="2"/>
        <v>481216.60000000003</v>
      </c>
      <c r="P42" s="211">
        <f t="shared" si="2"/>
        <v>0</v>
      </c>
      <c r="Q42" s="211">
        <f t="shared" si="2"/>
        <v>0</v>
      </c>
      <c r="R42" s="192">
        <f t="shared" si="2"/>
        <v>0</v>
      </c>
      <c r="S42" s="197">
        <f>K42+L42+M42+N42+O42+P42+Q42+R42</f>
        <v>1896053.2000000002</v>
      </c>
      <c r="T42" s="190"/>
      <c r="U42" s="190"/>
    </row>
    <row r="43" spans="1:21" ht="19.5" x14ac:dyDescent="0.4">
      <c r="A43" s="89"/>
      <c r="B43" s="92"/>
      <c r="C43" s="189"/>
      <c r="D43" s="90"/>
      <c r="E43" s="94"/>
      <c r="F43" s="91"/>
      <c r="G43" s="91"/>
      <c r="H43" s="77"/>
      <c r="I43" s="5"/>
      <c r="J43" s="210"/>
      <c r="K43" s="211"/>
      <c r="L43" s="211"/>
      <c r="M43" s="211"/>
      <c r="N43" s="211"/>
      <c r="O43" s="211"/>
      <c r="P43" s="211"/>
      <c r="Q43" s="211"/>
      <c r="R43" s="192"/>
      <c r="S43" s="197"/>
      <c r="T43" s="190"/>
      <c r="U43" s="191">
        <v>0.1</v>
      </c>
    </row>
    <row r="44" spans="1:21" ht="19.5" x14ac:dyDescent="0.4">
      <c r="A44" s="89">
        <v>10</v>
      </c>
      <c r="B44" s="121" t="s">
        <v>62</v>
      </c>
      <c r="C44" s="11"/>
      <c r="D44" s="11"/>
      <c r="E44" s="11"/>
      <c r="F44" s="88">
        <f>SUM(F34:F43)</f>
        <v>20856585.199999999</v>
      </c>
      <c r="G44" s="88">
        <f>SUM(G34:G43)</f>
        <v>4171317.04</v>
      </c>
      <c r="H44" s="88">
        <f>SUM(H34:H43)</f>
        <v>25027902.239999998</v>
      </c>
      <c r="I44" s="5"/>
      <c r="J44" s="210"/>
      <c r="K44" s="213">
        <f>SUM(K34:K43)</f>
        <v>3918694.56</v>
      </c>
      <c r="L44" s="213">
        <f>SUM(L34:L43)</f>
        <v>1719074.28</v>
      </c>
      <c r="M44" s="213">
        <f t="shared" ref="M44:R44" si="3">SUM(M34:M43)</f>
        <v>9780356.959999999</v>
      </c>
      <c r="N44" s="213">
        <f t="shared" si="3"/>
        <v>145076.79999999999</v>
      </c>
      <c r="O44" s="213">
        <f t="shared" si="3"/>
        <v>5293382.5999999996</v>
      </c>
      <c r="P44" s="213">
        <f t="shared" si="3"/>
        <v>0</v>
      </c>
      <c r="Q44" s="213">
        <f t="shared" si="3"/>
        <v>0</v>
      </c>
      <c r="R44" s="193">
        <f t="shared" si="3"/>
        <v>0</v>
      </c>
      <c r="S44" s="198">
        <f>SUM(S34:S43)</f>
        <v>20856585.199999999</v>
      </c>
      <c r="T44" s="190"/>
      <c r="U44" s="190"/>
    </row>
    <row r="45" spans="1:21" ht="19.5" x14ac:dyDescent="0.4">
      <c r="A45" s="89"/>
      <c r="B45" s="11"/>
      <c r="C45" s="11"/>
      <c r="D45" s="11"/>
      <c r="E45" s="11"/>
      <c r="F45" s="77"/>
      <c r="G45" s="77"/>
      <c r="H45" s="77"/>
      <c r="I45" s="5"/>
      <c r="K45" s="212"/>
      <c r="L45" s="212"/>
      <c r="M45" s="212"/>
      <c r="N45" s="212"/>
      <c r="O45" s="212"/>
      <c r="P45" s="212"/>
      <c r="Q45" s="212"/>
      <c r="R45" s="122"/>
      <c r="S45" s="215"/>
      <c r="T45" s="190"/>
      <c r="U45" s="190"/>
    </row>
    <row r="46" spans="1:21" ht="19.5" x14ac:dyDescent="0.4">
      <c r="A46" s="89">
        <v>11</v>
      </c>
      <c r="B46" s="69" t="s">
        <v>63</v>
      </c>
      <c r="C46" s="11"/>
      <c r="D46" s="11"/>
      <c r="E46" s="11"/>
      <c r="F46" s="77"/>
      <c r="G46" s="77">
        <f>G36</f>
        <v>146966.39999999999</v>
      </c>
      <c r="H46" s="77">
        <f>SUM(G46)</f>
        <v>146966.39999999999</v>
      </c>
      <c r="I46" s="189" t="s">
        <v>64</v>
      </c>
      <c r="K46" s="216">
        <f t="shared" ref="K46:S46" si="4">K44*0.2</f>
        <v>783738.91200000001</v>
      </c>
      <c r="L46" s="216">
        <f t="shared" si="4"/>
        <v>343814.85600000003</v>
      </c>
      <c r="M46" s="216">
        <f t="shared" si="4"/>
        <v>1956071.392</v>
      </c>
      <c r="N46" s="216">
        <f t="shared" si="4"/>
        <v>29015.360000000001</v>
      </c>
      <c r="O46" s="216">
        <f t="shared" si="4"/>
        <v>1058676.52</v>
      </c>
      <c r="P46" s="216">
        <f t="shared" si="4"/>
        <v>0</v>
      </c>
      <c r="Q46" s="216">
        <f t="shared" si="4"/>
        <v>0</v>
      </c>
      <c r="R46" s="217">
        <f t="shared" si="4"/>
        <v>0</v>
      </c>
      <c r="S46" s="218">
        <f t="shared" si="4"/>
        <v>4171317.04</v>
      </c>
    </row>
    <row r="47" spans="1:21" ht="19.5" x14ac:dyDescent="0.4">
      <c r="A47" s="89"/>
      <c r="B47" s="122"/>
      <c r="C47" s="29"/>
      <c r="D47" s="29"/>
      <c r="E47" s="29"/>
      <c r="F47" s="123"/>
      <c r="G47" s="123"/>
      <c r="H47" s="123" t="s">
        <v>65</v>
      </c>
      <c r="I47" s="5"/>
      <c r="J47" s="189" t="s">
        <v>64</v>
      </c>
      <c r="K47" s="219">
        <f>K36*0.2</f>
        <v>27889.920000000002</v>
      </c>
      <c r="L47" s="219">
        <f t="shared" ref="L47:R47" si="5">L36*0.2</f>
        <v>36408.960000000006</v>
      </c>
      <c r="M47" s="219">
        <f t="shared" si="5"/>
        <v>43506.720000000001</v>
      </c>
      <c r="N47" s="219">
        <f t="shared" si="5"/>
        <v>22377.600000000002</v>
      </c>
      <c r="O47" s="219">
        <f t="shared" si="5"/>
        <v>16783.2</v>
      </c>
      <c r="P47" s="219">
        <f t="shared" si="5"/>
        <v>0</v>
      </c>
      <c r="Q47" s="219">
        <f t="shared" si="5"/>
        <v>0</v>
      </c>
      <c r="R47" s="219">
        <f t="shared" si="5"/>
        <v>0</v>
      </c>
      <c r="S47" s="220">
        <f>K47+L47+M47+N47+O47+P47+Q47+R47</f>
        <v>146966.40000000002</v>
      </c>
    </row>
    <row r="48" spans="1:21" ht="19.5" x14ac:dyDescent="0.4">
      <c r="A48" s="89">
        <v>12</v>
      </c>
      <c r="B48" s="68" t="s">
        <v>66</v>
      </c>
      <c r="C48" s="10"/>
      <c r="D48" s="10"/>
      <c r="E48" s="29"/>
      <c r="F48" s="88">
        <f>SUM(F44)</f>
        <v>20856585.199999999</v>
      </c>
      <c r="G48" s="88">
        <f>G44-G46</f>
        <v>4024350.64</v>
      </c>
      <c r="H48" s="88">
        <f>F48+G48</f>
        <v>24880935.84</v>
      </c>
      <c r="I48" s="5"/>
      <c r="J48" t="s">
        <v>67</v>
      </c>
      <c r="K48" s="221">
        <f>K44+K46-K47</f>
        <v>4674543.5520000001</v>
      </c>
      <c r="L48" s="221">
        <f t="shared" ref="L48:Q48" si="6">L44+L46-L47</f>
        <v>2026480.176</v>
      </c>
      <c r="M48" s="221">
        <f t="shared" si="6"/>
        <v>11692921.631999997</v>
      </c>
      <c r="N48" s="221">
        <f t="shared" si="6"/>
        <v>151714.55999999997</v>
      </c>
      <c r="O48" s="221">
        <f t="shared" si="6"/>
        <v>6335275.919999999</v>
      </c>
      <c r="P48" s="221">
        <f t="shared" si="6"/>
        <v>0</v>
      </c>
      <c r="Q48" s="221">
        <f t="shared" si="6"/>
        <v>0</v>
      </c>
      <c r="R48" s="221">
        <f>R44+R46-R47+4</f>
        <v>4</v>
      </c>
      <c r="S48" s="198">
        <f>S44+S46-S47</f>
        <v>24880935.84</v>
      </c>
    </row>
    <row r="49" spans="1:19" ht="19.5" x14ac:dyDescent="0.4">
      <c r="A49" s="89"/>
      <c r="B49" s="90"/>
      <c r="C49" s="90"/>
      <c r="D49" s="90"/>
      <c r="E49" s="90"/>
      <c r="F49" s="91"/>
      <c r="G49" s="91"/>
      <c r="H49" s="77"/>
      <c r="I49" s="5"/>
    </row>
    <row r="50" spans="1:19" ht="20.25" thickBot="1" x14ac:dyDescent="0.45">
      <c r="A50" s="172">
        <v>13</v>
      </c>
      <c r="B50" s="173" t="s">
        <v>68</v>
      </c>
      <c r="C50" s="174"/>
      <c r="D50" s="174"/>
      <c r="E50" s="175"/>
      <c r="F50" s="176"/>
      <c r="G50" s="176"/>
      <c r="H50" s="176"/>
      <c r="I50" s="5"/>
      <c r="K50" s="222"/>
      <c r="L50" s="222"/>
      <c r="M50" s="222"/>
      <c r="N50" s="222"/>
      <c r="O50" s="222"/>
      <c r="P50" s="222"/>
      <c r="Q50" s="222"/>
      <c r="R50" s="194"/>
      <c r="S50" s="223"/>
    </row>
    <row r="51" spans="1:19" ht="15" x14ac:dyDescent="0.3">
      <c r="A51" s="22"/>
      <c r="B51" s="11"/>
      <c r="C51" s="11"/>
      <c r="D51" s="11"/>
      <c r="E51" s="11"/>
      <c r="F51" s="12"/>
      <c r="G51" s="12"/>
      <c r="H51" s="12"/>
      <c r="I51" s="5"/>
    </row>
    <row r="52" spans="1:19" ht="15" x14ac:dyDescent="0.3">
      <c r="A52" s="8"/>
      <c r="B52" s="5"/>
      <c r="C52" s="5"/>
      <c r="D52" s="5"/>
      <c r="E52" s="5"/>
      <c r="F52" s="7"/>
      <c r="G52" s="7"/>
      <c r="H52" s="7"/>
    </row>
    <row r="53" spans="1:19" x14ac:dyDescent="0.2">
      <c r="A53" s="1"/>
    </row>
    <row r="54" spans="1:19" x14ac:dyDescent="0.2">
      <c r="A54" s="1"/>
    </row>
    <row r="55" spans="1:19" x14ac:dyDescent="0.2">
      <c r="A55" s="1"/>
    </row>
    <row r="56" spans="1:19" x14ac:dyDescent="0.2">
      <c r="A56" s="1"/>
    </row>
    <row r="57" spans="1:19" x14ac:dyDescent="0.2">
      <c r="A57" s="1"/>
    </row>
    <row r="58" spans="1:19" x14ac:dyDescent="0.2">
      <c r="A58" s="1"/>
    </row>
    <row r="59" spans="1:19" x14ac:dyDescent="0.2">
      <c r="A59" s="1"/>
    </row>
    <row r="60" spans="1:19" x14ac:dyDescent="0.2">
      <c r="A60" s="1"/>
    </row>
    <row r="61" spans="1:19" x14ac:dyDescent="0.2">
      <c r="A61" s="1"/>
    </row>
    <row r="62" spans="1:19" x14ac:dyDescent="0.2">
      <c r="A62" s="1"/>
    </row>
    <row r="63" spans="1:19" x14ac:dyDescent="0.2">
      <c r="A63" s="1"/>
    </row>
    <row r="64" spans="1:19" x14ac:dyDescent="0.2">
      <c r="A64" s="1"/>
    </row>
    <row r="65" spans="1:1" x14ac:dyDescent="0.2">
      <c r="A65" s="1"/>
    </row>
    <row r="66" spans="1:1" x14ac:dyDescent="0.2">
      <c r="A66" s="1"/>
    </row>
    <row r="67" spans="1:1" x14ac:dyDescent="0.2">
      <c r="A67" s="1"/>
    </row>
    <row r="68" spans="1:1" x14ac:dyDescent="0.2">
      <c r="A68" s="1"/>
    </row>
    <row r="69" spans="1:1" x14ac:dyDescent="0.2">
      <c r="A69" s="1"/>
    </row>
    <row r="70" spans="1:1" x14ac:dyDescent="0.2">
      <c r="A70" s="1"/>
    </row>
    <row r="71" spans="1:1" x14ac:dyDescent="0.2">
      <c r="A71" s="1"/>
    </row>
    <row r="72" spans="1:1" x14ac:dyDescent="0.2">
      <c r="A72" s="1"/>
    </row>
    <row r="73" spans="1:1" x14ac:dyDescent="0.2">
      <c r="A73" s="1"/>
    </row>
    <row r="74" spans="1:1" x14ac:dyDescent="0.2">
      <c r="A74" s="1"/>
    </row>
    <row r="75" spans="1:1" x14ac:dyDescent="0.2">
      <c r="A75" s="1"/>
    </row>
    <row r="76" spans="1:1" x14ac:dyDescent="0.2">
      <c r="A76" s="1"/>
    </row>
    <row r="77" spans="1:1" x14ac:dyDescent="0.2">
      <c r="A77" s="1"/>
    </row>
    <row r="78" spans="1:1" x14ac:dyDescent="0.2">
      <c r="A78" s="1"/>
    </row>
    <row r="79" spans="1:1" x14ac:dyDescent="0.2">
      <c r="A79" s="1"/>
    </row>
    <row r="80" spans="1:1" x14ac:dyDescent="0.2">
      <c r="A80" s="1"/>
    </row>
    <row r="81" spans="1:1" x14ac:dyDescent="0.2">
      <c r="A81" s="1"/>
    </row>
    <row r="82" spans="1:1" x14ac:dyDescent="0.2">
      <c r="A82" s="1"/>
    </row>
    <row r="83" spans="1:1" x14ac:dyDescent="0.2">
      <c r="A83" s="1"/>
    </row>
    <row r="84" spans="1:1" x14ac:dyDescent="0.2">
      <c r="A84" s="1"/>
    </row>
    <row r="85" spans="1:1" x14ac:dyDescent="0.2">
      <c r="A85" s="1"/>
    </row>
    <row r="86" spans="1:1" x14ac:dyDescent="0.2">
      <c r="A86" s="1"/>
    </row>
    <row r="87" spans="1:1" x14ac:dyDescent="0.2">
      <c r="A87" s="1"/>
    </row>
    <row r="88" spans="1:1" x14ac:dyDescent="0.2">
      <c r="A88" s="1"/>
    </row>
    <row r="89" spans="1:1" x14ac:dyDescent="0.2">
      <c r="A89" s="1"/>
    </row>
    <row r="90" spans="1:1" x14ac:dyDescent="0.2">
      <c r="A90" s="1"/>
    </row>
    <row r="91" spans="1:1" x14ac:dyDescent="0.2">
      <c r="A91" s="1"/>
    </row>
    <row r="92" spans="1:1" x14ac:dyDescent="0.2">
      <c r="A92" s="1"/>
    </row>
    <row r="93" spans="1:1" x14ac:dyDescent="0.2">
      <c r="A93" s="1"/>
    </row>
    <row r="94" spans="1:1" x14ac:dyDescent="0.2">
      <c r="A94" s="1"/>
    </row>
    <row r="95" spans="1:1" x14ac:dyDescent="0.2">
      <c r="A95" s="1"/>
    </row>
    <row r="96" spans="1:1" x14ac:dyDescent="0.2">
      <c r="A96" s="1"/>
    </row>
    <row r="97" spans="1:1" x14ac:dyDescent="0.2">
      <c r="A97" s="1"/>
    </row>
    <row r="98" spans="1:1" x14ac:dyDescent="0.2">
      <c r="A98" s="1"/>
    </row>
    <row r="99" spans="1:1" x14ac:dyDescent="0.2">
      <c r="A99" s="1"/>
    </row>
    <row r="100" spans="1:1" x14ac:dyDescent="0.2">
      <c r="A100" s="1"/>
    </row>
    <row r="101" spans="1:1" x14ac:dyDescent="0.2">
      <c r="A101" s="1"/>
    </row>
    <row r="102" spans="1:1" x14ac:dyDescent="0.2">
      <c r="A102" s="1"/>
    </row>
    <row r="103" spans="1:1" x14ac:dyDescent="0.2">
      <c r="A103" s="1"/>
    </row>
    <row r="104" spans="1:1" x14ac:dyDescent="0.2">
      <c r="A104" s="1"/>
    </row>
    <row r="105" spans="1:1" x14ac:dyDescent="0.2">
      <c r="A105" s="1"/>
    </row>
    <row r="106" spans="1:1" x14ac:dyDescent="0.2">
      <c r="A106" s="1"/>
    </row>
    <row r="107" spans="1:1" x14ac:dyDescent="0.2">
      <c r="A107" s="1"/>
    </row>
    <row r="108" spans="1:1" x14ac:dyDescent="0.2">
      <c r="A108" s="1"/>
    </row>
    <row r="109" spans="1:1" x14ac:dyDescent="0.2">
      <c r="A109" s="1"/>
    </row>
    <row r="110" spans="1:1" x14ac:dyDescent="0.2">
      <c r="A110" s="1"/>
    </row>
    <row r="111" spans="1:1" x14ac:dyDescent="0.2">
      <c r="A111" s="1"/>
    </row>
    <row r="112" spans="1:1" x14ac:dyDescent="0.2">
      <c r="A112" s="1"/>
    </row>
  </sheetData>
  <mergeCells count="1">
    <mergeCell ref="A7:H7"/>
  </mergeCells>
  <phoneticPr fontId="0" type="noConversion"/>
  <printOptions horizontalCentered="1"/>
  <pageMargins left="1.1417322834645669" right="0.39370078740157483" top="0.98425196850393704" bottom="0.98425196850393704" header="0.51181102362204722" footer="0.51181102362204722"/>
  <pageSetup paperSize="9" scale="74" orientation="portrait" horizontalDpi="360" r:id="rId1"/>
  <headerFooter alignWithMargins="0">
    <oddHeader>&amp;L&amp;"Bookman Old Style,Regular"Programme Business Case&amp;C&amp;"Bookman Old Style,Regular"*NHS Health Board/Trust&amp;R&amp;"Bookman Old Style,Regular"Cost Form PBC1</oddHeader>
    <oddFooter>&amp;L&amp;"Bookman Old Style,Regular"&amp;Z&amp;F&amp;R&amp;"Bookman Old Style,Regular"&amp;D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16"/>
  <sheetViews>
    <sheetView tabSelected="1" zoomScaleNormal="100" workbookViewId="0">
      <selection activeCell="I21" sqref="I21"/>
    </sheetView>
  </sheetViews>
  <sheetFormatPr defaultRowHeight="12.75" x14ac:dyDescent="0.2"/>
  <cols>
    <col min="3" max="3" width="14.85546875" customWidth="1"/>
    <col min="4" max="4" width="18.140625" customWidth="1"/>
    <col min="6" max="6" width="9.5703125" style="4" customWidth="1"/>
    <col min="7" max="7" width="17.5703125" customWidth="1"/>
    <col min="8" max="8" width="12" style="3" customWidth="1"/>
    <col min="9" max="9" width="13" style="3" customWidth="1"/>
  </cols>
  <sheetData>
    <row r="1" spans="1:9" ht="15" x14ac:dyDescent="0.3">
      <c r="A1" s="11" t="s">
        <v>15</v>
      </c>
      <c r="B1" s="29"/>
      <c r="C1" s="29"/>
      <c r="D1" s="29"/>
      <c r="E1" s="29"/>
      <c r="F1" s="30"/>
      <c r="G1" s="29"/>
      <c r="H1" s="31"/>
      <c r="I1" s="31"/>
    </row>
    <row r="2" spans="1:9" ht="15" x14ac:dyDescent="0.3">
      <c r="A2" s="11" t="str">
        <f>'Cover '!A16</f>
        <v>Project Title</v>
      </c>
      <c r="B2" s="11"/>
      <c r="C2" s="24" t="str">
        <f>'Cover '!D16</f>
        <v>All Wales PET CT Programme</v>
      </c>
      <c r="D2" s="11"/>
      <c r="E2" s="11"/>
      <c r="F2" s="32"/>
      <c r="G2" s="11"/>
      <c r="H2" s="12"/>
      <c r="I2" s="12"/>
    </row>
    <row r="3" spans="1:9" ht="15" x14ac:dyDescent="0.3">
      <c r="A3" t="str">
        <f>'Cover '!A20</f>
        <v>Option No</v>
      </c>
      <c r="B3" s="11"/>
      <c r="C3" s="24">
        <f>'Cover '!D20</f>
        <v>3</v>
      </c>
      <c r="D3" s="11"/>
      <c r="E3" s="11"/>
      <c r="F3" s="32"/>
      <c r="G3" s="11"/>
      <c r="H3" s="12"/>
      <c r="I3" s="12"/>
    </row>
    <row r="4" spans="1:9" ht="15" x14ac:dyDescent="0.3">
      <c r="A4" s="11" t="str">
        <f>'Cover '!A22</f>
        <v>Option Title</v>
      </c>
      <c r="B4" s="11"/>
      <c r="C4" s="24" t="str">
        <f>'Cover '!D22</f>
        <v>Cardiff plus 3 fixed PET Sites (preferred)</v>
      </c>
      <c r="D4" s="11"/>
      <c r="E4" s="11"/>
      <c r="F4" s="32"/>
      <c r="G4" s="11"/>
      <c r="H4" s="12"/>
      <c r="I4" s="12"/>
    </row>
    <row r="5" spans="1:9" ht="15" x14ac:dyDescent="0.3">
      <c r="A5" s="11" t="s">
        <v>15</v>
      </c>
      <c r="B5" s="11"/>
      <c r="C5" s="11"/>
      <c r="D5" s="11"/>
      <c r="E5" s="11"/>
      <c r="F5" s="32"/>
      <c r="G5" s="11"/>
      <c r="H5" s="12"/>
      <c r="I5" s="12"/>
    </row>
    <row r="6" spans="1:9" ht="16.5" x14ac:dyDescent="0.35">
      <c r="A6" s="28"/>
      <c r="B6" s="11"/>
      <c r="C6" s="11"/>
      <c r="D6" s="11"/>
      <c r="E6" s="11"/>
      <c r="F6" s="32"/>
      <c r="G6" s="11"/>
      <c r="H6" s="12"/>
      <c r="I6" s="12"/>
    </row>
    <row r="7" spans="1:9" ht="15" x14ac:dyDescent="0.3">
      <c r="A7" s="11" t="s">
        <v>69</v>
      </c>
      <c r="B7" s="11"/>
      <c r="C7" s="11"/>
      <c r="D7" s="11"/>
      <c r="E7" s="11"/>
      <c r="F7" s="32"/>
      <c r="G7" s="11"/>
      <c r="H7" s="12"/>
      <c r="I7" s="12"/>
    </row>
    <row r="8" spans="1:9" ht="16.5" x14ac:dyDescent="0.35">
      <c r="A8" s="28"/>
      <c r="B8" s="11"/>
      <c r="C8" s="11"/>
      <c r="D8" s="11"/>
      <c r="E8" s="11"/>
      <c r="F8" s="32"/>
      <c r="G8" s="11"/>
      <c r="H8" s="12"/>
      <c r="I8" s="12"/>
    </row>
    <row r="9" spans="1:9" ht="15" x14ac:dyDescent="0.3">
      <c r="A9" s="14" t="s">
        <v>70</v>
      </c>
      <c r="B9" s="15"/>
      <c r="C9" s="16"/>
      <c r="D9" s="15" t="s">
        <v>71</v>
      </c>
      <c r="E9" s="14" t="s">
        <v>72</v>
      </c>
      <c r="F9" s="33"/>
      <c r="G9" s="13" t="s">
        <v>73</v>
      </c>
      <c r="H9" s="25" t="s">
        <v>74</v>
      </c>
      <c r="I9" s="25" t="s">
        <v>75</v>
      </c>
    </row>
    <row r="10" spans="1:9" ht="15" x14ac:dyDescent="0.3">
      <c r="A10" s="229" t="s">
        <v>76</v>
      </c>
      <c r="B10" s="29"/>
      <c r="C10" s="35"/>
      <c r="D10" s="29"/>
      <c r="E10" s="18"/>
      <c r="F10" s="36"/>
      <c r="G10" s="37"/>
      <c r="H10" s="38" t="s">
        <v>77</v>
      </c>
      <c r="I10" s="39" t="s">
        <v>77</v>
      </c>
    </row>
    <row r="11" spans="1:9" ht="15" x14ac:dyDescent="0.3">
      <c r="A11" s="18"/>
      <c r="B11" s="19"/>
      <c r="C11" s="20"/>
      <c r="D11" s="20"/>
      <c r="E11" s="27" t="s">
        <v>78</v>
      </c>
      <c r="F11" s="40" t="s">
        <v>79</v>
      </c>
      <c r="G11" s="41"/>
      <c r="H11" s="127" t="s">
        <v>47</v>
      </c>
      <c r="I11" s="21" t="s">
        <v>47</v>
      </c>
    </row>
    <row r="12" spans="1:9" ht="15" x14ac:dyDescent="0.3">
      <c r="A12" s="14"/>
      <c r="B12" s="15"/>
      <c r="C12" s="15"/>
      <c r="D12" s="13"/>
      <c r="E12" s="43"/>
      <c r="F12" s="137"/>
      <c r="G12" s="130"/>
      <c r="H12" s="128"/>
      <c r="I12" s="25"/>
    </row>
    <row r="13" spans="1:9" ht="16.5" x14ac:dyDescent="0.35">
      <c r="A13" s="131" t="s">
        <v>33</v>
      </c>
      <c r="B13" s="29" t="s">
        <v>387</v>
      </c>
      <c r="C13" s="29"/>
      <c r="D13" s="134"/>
      <c r="E13" s="37"/>
      <c r="F13" s="138"/>
      <c r="G13" s="132"/>
      <c r="H13" s="38">
        <v>45000</v>
      </c>
      <c r="I13" s="39"/>
    </row>
    <row r="14" spans="1:9" ht="16.5" x14ac:dyDescent="0.35">
      <c r="A14" s="133"/>
      <c r="B14" s="29" t="s">
        <v>80</v>
      </c>
      <c r="C14" s="29"/>
      <c r="D14" s="134"/>
      <c r="E14" s="37"/>
      <c r="F14" s="139"/>
      <c r="G14" s="132"/>
      <c r="H14" s="38"/>
      <c r="I14" s="39">
        <v>2500000</v>
      </c>
    </row>
    <row r="15" spans="1:9" ht="15" x14ac:dyDescent="0.3">
      <c r="A15" s="34"/>
      <c r="B15" s="29" t="s">
        <v>81</v>
      </c>
      <c r="C15" s="29"/>
      <c r="D15" s="134"/>
      <c r="E15" s="37"/>
      <c r="F15" s="138"/>
      <c r="G15" s="132"/>
      <c r="H15" s="38"/>
      <c r="I15" s="39">
        <v>300000</v>
      </c>
    </row>
    <row r="16" spans="1:9" ht="15" x14ac:dyDescent="0.3">
      <c r="A16" s="34"/>
      <c r="B16" s="29" t="s">
        <v>82</v>
      </c>
      <c r="C16" s="29"/>
      <c r="D16" s="134"/>
      <c r="E16" s="37"/>
      <c r="F16" s="138"/>
      <c r="G16" s="132"/>
      <c r="H16" s="38"/>
      <c r="I16" s="39">
        <v>120000</v>
      </c>
    </row>
    <row r="17" spans="1:9" ht="15" x14ac:dyDescent="0.3">
      <c r="A17" s="34"/>
      <c r="B17" s="29" t="s">
        <v>83</v>
      </c>
      <c r="C17" s="29"/>
      <c r="D17" s="171" t="s">
        <v>386</v>
      </c>
      <c r="E17" s="37"/>
      <c r="F17" s="138"/>
      <c r="G17" s="132"/>
      <c r="H17" s="38"/>
      <c r="I17" s="39">
        <v>453000</v>
      </c>
    </row>
    <row r="18" spans="1:9" ht="15" x14ac:dyDescent="0.3">
      <c r="A18" s="34"/>
      <c r="B18" s="29"/>
      <c r="C18" s="29"/>
      <c r="D18" s="171" t="s">
        <v>385</v>
      </c>
      <c r="E18" s="37"/>
      <c r="F18" s="138"/>
      <c r="G18" s="132"/>
      <c r="H18" s="38"/>
      <c r="I18" s="230">
        <v>1300000</v>
      </c>
    </row>
    <row r="19" spans="1:9" ht="15" x14ac:dyDescent="0.3">
      <c r="A19" s="34"/>
      <c r="B19" s="29"/>
      <c r="C19" s="29"/>
      <c r="D19" s="134"/>
      <c r="E19" s="37"/>
      <c r="F19" s="138"/>
      <c r="G19" s="132"/>
      <c r="H19" s="38"/>
      <c r="I19" s="39"/>
    </row>
    <row r="20" spans="1:9" ht="16.5" x14ac:dyDescent="0.35">
      <c r="A20" s="131" t="s">
        <v>84</v>
      </c>
      <c r="B20" s="29"/>
      <c r="C20" s="29"/>
      <c r="D20" s="134"/>
      <c r="E20" s="37"/>
      <c r="F20" s="138"/>
      <c r="G20" s="132"/>
      <c r="H20" s="38"/>
      <c r="I20" s="39"/>
    </row>
    <row r="21" spans="1:9" ht="16.5" x14ac:dyDescent="0.35">
      <c r="A21" s="131"/>
      <c r="B21" s="29" t="s">
        <v>85</v>
      </c>
      <c r="C21" s="29"/>
      <c r="D21" s="134"/>
      <c r="E21" s="37">
        <v>40</v>
      </c>
      <c r="F21" s="138">
        <v>4000</v>
      </c>
      <c r="G21" s="132"/>
      <c r="H21" s="38">
        <f>E21*F21</f>
        <v>160000</v>
      </c>
      <c r="I21" s="39"/>
    </row>
    <row r="22" spans="1:9" ht="16.5" x14ac:dyDescent="0.35">
      <c r="A22" s="131"/>
      <c r="B22" s="29" t="s">
        <v>86</v>
      </c>
      <c r="C22" s="29"/>
      <c r="D22" s="134"/>
      <c r="E22" s="37">
        <v>176</v>
      </c>
      <c r="F22" s="138">
        <f>Refurb!D68</f>
        <v>2000</v>
      </c>
      <c r="G22" s="132" t="s">
        <v>87</v>
      </c>
      <c r="H22" s="38">
        <f>F22*E22</f>
        <v>352000</v>
      </c>
      <c r="I22" s="39"/>
    </row>
    <row r="23" spans="1:9" ht="16.5" x14ac:dyDescent="0.35">
      <c r="A23" s="131"/>
      <c r="B23" s="29" t="s">
        <v>382</v>
      </c>
      <c r="C23" s="29"/>
      <c r="D23" s="134" t="s">
        <v>383</v>
      </c>
      <c r="E23" s="37"/>
      <c r="F23" s="138"/>
      <c r="G23" s="132"/>
      <c r="H23" s="38">
        <v>255000</v>
      </c>
      <c r="I23" s="39"/>
    </row>
    <row r="24" spans="1:9" ht="16.5" x14ac:dyDescent="0.35">
      <c r="A24" s="131"/>
      <c r="B24" s="29" t="s">
        <v>80</v>
      </c>
      <c r="C24" s="29"/>
      <c r="D24" s="134"/>
      <c r="E24" s="37"/>
      <c r="F24" s="139"/>
      <c r="G24" s="132"/>
      <c r="H24" s="38"/>
      <c r="I24" s="39">
        <v>2500000</v>
      </c>
    </row>
    <row r="25" spans="1:9" ht="16.5" x14ac:dyDescent="0.35">
      <c r="A25" s="170"/>
      <c r="B25" s="29" t="s">
        <v>81</v>
      </c>
      <c r="C25" s="29"/>
      <c r="D25" s="134"/>
      <c r="E25" s="37"/>
      <c r="F25" s="138"/>
      <c r="G25" s="132"/>
      <c r="H25" s="38"/>
      <c r="I25" s="39">
        <v>300000</v>
      </c>
    </row>
    <row r="26" spans="1:9" ht="16.5" x14ac:dyDescent="0.35">
      <c r="A26" s="131"/>
      <c r="B26" s="29" t="s">
        <v>82</v>
      </c>
      <c r="C26" s="29"/>
      <c r="D26" s="134"/>
      <c r="E26" s="37"/>
      <c r="F26" s="138"/>
      <c r="G26" s="132"/>
      <c r="H26" s="38"/>
      <c r="I26" s="39">
        <v>120000</v>
      </c>
    </row>
    <row r="27" spans="1:9" ht="16.5" x14ac:dyDescent="0.35">
      <c r="A27" s="131"/>
      <c r="B27" s="29"/>
      <c r="C27" s="29"/>
      <c r="D27" s="134"/>
      <c r="E27" s="37"/>
      <c r="F27" s="138"/>
      <c r="G27" s="132" t="s">
        <v>65</v>
      </c>
      <c r="H27" s="38"/>
      <c r="I27" s="39"/>
    </row>
    <row r="28" spans="1:9" ht="16.5" x14ac:dyDescent="0.35">
      <c r="A28" s="131" t="s">
        <v>40</v>
      </c>
      <c r="B28" s="29"/>
      <c r="C28" s="29"/>
      <c r="D28" s="134"/>
      <c r="E28" s="37"/>
      <c r="F28" s="138"/>
      <c r="G28" s="132"/>
      <c r="H28" s="38"/>
      <c r="I28" s="39"/>
    </row>
    <row r="29" spans="1:9" ht="15" x14ac:dyDescent="0.3">
      <c r="A29" s="34"/>
      <c r="B29" s="29" t="s">
        <v>88</v>
      </c>
      <c r="C29" s="29"/>
      <c r="D29" s="134"/>
      <c r="E29" s="37">
        <v>260</v>
      </c>
      <c r="F29" s="138">
        <f>'New build'!U49</f>
        <v>4000</v>
      </c>
      <c r="G29" s="132" t="s">
        <v>89</v>
      </c>
      <c r="H29" s="38">
        <f>F29*E29</f>
        <v>1040000</v>
      </c>
      <c r="I29" s="39"/>
    </row>
    <row r="30" spans="1:9" ht="15" x14ac:dyDescent="0.3">
      <c r="A30" s="34"/>
      <c r="B30" s="29" t="s">
        <v>382</v>
      </c>
      <c r="C30" s="29"/>
      <c r="D30" s="134" t="s">
        <v>383</v>
      </c>
      <c r="E30" s="37"/>
      <c r="F30" s="138"/>
      <c r="G30" s="132"/>
      <c r="H30" s="38">
        <v>255000</v>
      </c>
      <c r="I30" s="39"/>
    </row>
    <row r="31" spans="1:9" ht="16.5" x14ac:dyDescent="0.35">
      <c r="A31" s="34"/>
      <c r="B31" s="29" t="s">
        <v>80</v>
      </c>
      <c r="C31" s="29"/>
      <c r="D31" s="134"/>
      <c r="E31" s="37"/>
      <c r="F31" s="139"/>
      <c r="G31" s="132"/>
      <c r="H31" s="38"/>
      <c r="I31" s="39">
        <v>2500000</v>
      </c>
    </row>
    <row r="32" spans="1:9" ht="15" x14ac:dyDescent="0.3">
      <c r="A32" s="34"/>
      <c r="B32" s="29" t="s">
        <v>81</v>
      </c>
      <c r="C32" s="29"/>
      <c r="D32" s="134"/>
      <c r="E32" s="37"/>
      <c r="F32" s="138"/>
      <c r="G32" s="132"/>
      <c r="H32" s="38"/>
      <c r="I32" s="39">
        <v>300000</v>
      </c>
    </row>
    <row r="33" spans="1:9" ht="15" x14ac:dyDescent="0.3">
      <c r="A33" s="34"/>
      <c r="B33" s="29" t="s">
        <v>82</v>
      </c>
      <c r="C33" s="29"/>
      <c r="D33" s="134"/>
      <c r="E33" s="37"/>
      <c r="F33" s="138"/>
      <c r="G33" s="132"/>
      <c r="H33" s="38"/>
      <c r="I33" s="39">
        <v>120000</v>
      </c>
    </row>
    <row r="34" spans="1:9" ht="15" x14ac:dyDescent="0.3">
      <c r="A34" s="34"/>
      <c r="B34" s="29"/>
      <c r="C34" s="29"/>
      <c r="D34" s="134"/>
      <c r="E34" s="37"/>
      <c r="F34" s="138"/>
      <c r="G34" s="132"/>
      <c r="H34" s="38"/>
      <c r="I34" s="39"/>
    </row>
    <row r="35" spans="1:9" ht="16.5" x14ac:dyDescent="0.35">
      <c r="A35" s="131" t="s">
        <v>90</v>
      </c>
      <c r="B35" s="29"/>
      <c r="C35" s="29"/>
      <c r="D35" s="134"/>
      <c r="E35" s="37"/>
      <c r="F35" s="138"/>
      <c r="G35" s="132"/>
      <c r="H35" s="38"/>
      <c r="I35" s="39"/>
    </row>
    <row r="36" spans="1:9" ht="15" x14ac:dyDescent="0.3">
      <c r="A36" s="34"/>
      <c r="B36" s="29" t="s">
        <v>88</v>
      </c>
      <c r="C36" s="29"/>
      <c r="D36" s="134"/>
      <c r="E36" s="37">
        <v>260</v>
      </c>
      <c r="F36" s="138">
        <f>'New build'!U49</f>
        <v>4000</v>
      </c>
      <c r="G36" s="132" t="s">
        <v>89</v>
      </c>
      <c r="H36" s="38">
        <f>F36*E36</f>
        <v>1040000</v>
      </c>
      <c r="I36" s="39"/>
    </row>
    <row r="37" spans="1:9" ht="15" x14ac:dyDescent="0.3">
      <c r="A37" s="34"/>
      <c r="B37" s="29" t="s">
        <v>382</v>
      </c>
      <c r="C37" s="29"/>
      <c r="D37" s="134" t="s">
        <v>383</v>
      </c>
      <c r="E37" s="37"/>
      <c r="F37" s="138"/>
      <c r="G37" s="132"/>
      <c r="H37" s="38">
        <v>255000</v>
      </c>
      <c r="I37" s="39"/>
    </row>
    <row r="38" spans="1:9" ht="16.5" x14ac:dyDescent="0.35">
      <c r="A38" s="34"/>
      <c r="B38" s="29" t="s">
        <v>80</v>
      </c>
      <c r="C38" s="29"/>
      <c r="D38" s="134"/>
      <c r="E38" s="37"/>
      <c r="F38" s="139"/>
      <c r="G38" s="132"/>
      <c r="H38" s="38"/>
      <c r="I38" s="39">
        <v>2500000</v>
      </c>
    </row>
    <row r="39" spans="1:9" ht="15" x14ac:dyDescent="0.3">
      <c r="A39" s="34"/>
      <c r="B39" s="29" t="s">
        <v>81</v>
      </c>
      <c r="C39" s="29"/>
      <c r="D39" s="134"/>
      <c r="E39" s="37"/>
      <c r="F39" s="138"/>
      <c r="G39" s="132"/>
      <c r="H39" s="38"/>
      <c r="I39" s="39">
        <v>300000</v>
      </c>
    </row>
    <row r="40" spans="1:9" ht="15" x14ac:dyDescent="0.3">
      <c r="A40" s="34"/>
      <c r="B40" s="29" t="s">
        <v>82</v>
      </c>
      <c r="C40" s="29"/>
      <c r="D40" s="134"/>
      <c r="E40" s="37"/>
      <c r="F40" s="138"/>
      <c r="G40" s="132"/>
      <c r="H40" s="38"/>
      <c r="I40" s="39">
        <v>120000</v>
      </c>
    </row>
    <row r="41" spans="1:9" ht="15" x14ac:dyDescent="0.3">
      <c r="A41" s="34"/>
      <c r="B41" s="29"/>
      <c r="C41" s="29"/>
      <c r="D41" s="134"/>
      <c r="E41" s="37"/>
      <c r="F41" s="138"/>
      <c r="G41" s="132"/>
      <c r="H41" s="38"/>
      <c r="I41" s="39"/>
    </row>
    <row r="42" spans="1:9" ht="15" x14ac:dyDescent="0.3">
      <c r="A42" s="34"/>
      <c r="B42" s="29"/>
      <c r="C42" s="29"/>
      <c r="D42" s="134"/>
      <c r="E42" s="37"/>
      <c r="F42" s="138"/>
      <c r="G42" s="132"/>
      <c r="H42" s="38"/>
      <c r="I42" s="39"/>
    </row>
    <row r="43" spans="1:9" ht="15" x14ac:dyDescent="0.3">
      <c r="A43" s="34" t="s">
        <v>91</v>
      </c>
      <c r="B43" s="29"/>
      <c r="C43" s="29"/>
      <c r="D43" s="134"/>
      <c r="E43" s="37"/>
      <c r="F43" s="138"/>
      <c r="G43" s="132"/>
      <c r="H43" s="38"/>
      <c r="I43" s="39">
        <v>120000</v>
      </c>
    </row>
    <row r="44" spans="1:9" ht="15" x14ac:dyDescent="0.3">
      <c r="A44" s="34"/>
      <c r="B44" s="29"/>
      <c r="C44" s="29"/>
      <c r="D44" s="134"/>
      <c r="E44" s="37"/>
      <c r="F44" s="138"/>
      <c r="G44" s="132"/>
      <c r="H44" s="38"/>
      <c r="I44" s="39"/>
    </row>
    <row r="45" spans="1:9" ht="15" x14ac:dyDescent="0.3">
      <c r="A45" s="34"/>
      <c r="B45" s="29"/>
      <c r="C45" s="29"/>
      <c r="D45" s="134"/>
      <c r="E45" s="37"/>
      <c r="F45" s="138"/>
      <c r="G45" s="132"/>
      <c r="H45" s="38"/>
      <c r="I45" s="39"/>
    </row>
    <row r="46" spans="1:9" ht="15" x14ac:dyDescent="0.3">
      <c r="A46" s="34"/>
      <c r="B46" s="29"/>
      <c r="C46" s="29"/>
      <c r="D46" s="134"/>
      <c r="E46" s="37"/>
      <c r="F46" s="138"/>
      <c r="G46" s="132"/>
      <c r="H46" s="38"/>
      <c r="I46" s="39"/>
    </row>
    <row r="47" spans="1:9" ht="15" x14ac:dyDescent="0.3">
      <c r="A47" s="34"/>
      <c r="B47" s="29"/>
      <c r="C47" s="29"/>
      <c r="D47" s="134"/>
      <c r="E47" s="37"/>
      <c r="F47" s="138"/>
      <c r="G47" s="132"/>
      <c r="H47" s="38"/>
      <c r="I47" s="39"/>
    </row>
    <row r="48" spans="1:9" ht="15" x14ac:dyDescent="0.3">
      <c r="A48" s="34"/>
      <c r="B48" s="29"/>
      <c r="C48" s="29"/>
      <c r="D48" s="134"/>
      <c r="E48" s="37"/>
      <c r="F48" s="138"/>
      <c r="G48" s="132"/>
      <c r="H48" s="38"/>
      <c r="I48" s="39"/>
    </row>
    <row r="49" spans="1:9" ht="15" x14ac:dyDescent="0.3">
      <c r="A49" s="34"/>
      <c r="B49" s="29"/>
      <c r="C49" s="29"/>
      <c r="D49" s="134"/>
      <c r="E49" s="37"/>
      <c r="F49" s="138"/>
      <c r="G49" s="132"/>
      <c r="H49" s="38"/>
      <c r="I49" s="39"/>
    </row>
    <row r="50" spans="1:9" ht="15" x14ac:dyDescent="0.3">
      <c r="A50" s="34"/>
      <c r="B50" s="29"/>
      <c r="C50" s="29"/>
      <c r="D50" s="134"/>
      <c r="E50" s="37"/>
      <c r="F50" s="138"/>
      <c r="G50" s="132"/>
      <c r="H50" s="38"/>
      <c r="I50" s="39"/>
    </row>
    <row r="51" spans="1:9" ht="15" x14ac:dyDescent="0.3">
      <c r="A51" s="34"/>
      <c r="B51" s="29"/>
      <c r="C51" s="29"/>
      <c r="D51" s="134"/>
      <c r="E51" s="37"/>
      <c r="F51" s="138"/>
      <c r="G51" s="132"/>
      <c r="H51" s="38"/>
      <c r="I51" s="39"/>
    </row>
    <row r="52" spans="1:9" ht="16.5" x14ac:dyDescent="0.35">
      <c r="A52" s="131"/>
      <c r="B52" s="29"/>
      <c r="C52" s="29"/>
      <c r="D52" s="134"/>
      <c r="E52" s="37"/>
      <c r="F52" s="138"/>
      <c r="G52" s="132"/>
      <c r="H52" s="38"/>
      <c r="I52" s="39"/>
    </row>
    <row r="53" spans="1:9" ht="15" x14ac:dyDescent="0.3">
      <c r="A53" s="34"/>
      <c r="B53" s="29"/>
      <c r="C53" s="29"/>
      <c r="D53" s="134"/>
      <c r="E53" s="37"/>
      <c r="F53" s="138"/>
      <c r="G53" s="132"/>
      <c r="H53" s="38"/>
      <c r="I53" s="39"/>
    </row>
    <row r="54" spans="1:9" ht="15" x14ac:dyDescent="0.3">
      <c r="A54" s="34"/>
      <c r="B54" s="136"/>
      <c r="C54" s="29"/>
      <c r="D54" s="134"/>
      <c r="E54" s="37"/>
      <c r="F54" s="138"/>
      <c r="G54" s="132"/>
      <c r="H54" s="38"/>
      <c r="I54" s="39"/>
    </row>
    <row r="55" spans="1:9" ht="15" x14ac:dyDescent="0.3">
      <c r="A55" s="34"/>
      <c r="B55" s="29"/>
      <c r="C55" s="29"/>
      <c r="D55" s="134"/>
      <c r="E55" s="37"/>
      <c r="F55" s="138"/>
      <c r="G55" s="132"/>
      <c r="H55" s="38"/>
      <c r="I55" s="39"/>
    </row>
    <row r="56" spans="1:9" ht="15" x14ac:dyDescent="0.3">
      <c r="A56" s="34"/>
      <c r="B56" s="29"/>
      <c r="C56" s="29"/>
      <c r="D56" s="134"/>
      <c r="E56" s="41"/>
      <c r="F56" s="138"/>
      <c r="G56" s="132"/>
      <c r="H56" s="38"/>
      <c r="I56" s="39"/>
    </row>
    <row r="57" spans="1:9" ht="15" x14ac:dyDescent="0.3">
      <c r="A57" s="135"/>
      <c r="B57" s="136"/>
      <c r="C57" s="136"/>
      <c r="D57" s="136" t="s">
        <v>92</v>
      </c>
      <c r="E57" s="27">
        <f>SUM(E13:E56)</f>
        <v>736</v>
      </c>
      <c r="F57" s="40" t="s">
        <v>78</v>
      </c>
      <c r="G57" s="140"/>
      <c r="H57" s="38"/>
      <c r="I57" s="26"/>
    </row>
    <row r="58" spans="1:9" ht="15" x14ac:dyDescent="0.3">
      <c r="A58" s="11"/>
      <c r="B58" s="11"/>
      <c r="C58" s="11"/>
      <c r="D58" s="11"/>
      <c r="E58" s="29"/>
      <c r="F58" s="32"/>
      <c r="G58" s="22"/>
      <c r="H58" s="38"/>
      <c r="I58" s="39">
        <f>SUM(I12:I57)</f>
        <v>13553000</v>
      </c>
    </row>
    <row r="59" spans="1:9" ht="15" x14ac:dyDescent="0.3">
      <c r="A59" s="11"/>
      <c r="B59" s="11"/>
      <c r="C59" s="11"/>
      <c r="D59" s="11"/>
      <c r="E59" s="11"/>
      <c r="F59" s="32"/>
      <c r="G59" s="22"/>
      <c r="H59" s="38"/>
      <c r="I59" s="39"/>
    </row>
    <row r="60" spans="1:9" ht="15" x14ac:dyDescent="0.3">
      <c r="A60" s="11" t="s">
        <v>93</v>
      </c>
      <c r="B60" s="11"/>
      <c r="C60" s="11"/>
      <c r="D60" s="11"/>
      <c r="E60" s="11"/>
      <c r="F60" s="32"/>
      <c r="G60" s="22"/>
      <c r="H60" s="38"/>
      <c r="I60" s="26">
        <v>0</v>
      </c>
    </row>
    <row r="61" spans="1:9" ht="15" x14ac:dyDescent="0.3">
      <c r="A61" s="11"/>
      <c r="B61" s="11"/>
      <c r="C61" s="11"/>
      <c r="D61" s="11"/>
      <c r="E61" s="11"/>
      <c r="F61" s="32"/>
      <c r="G61" s="22"/>
      <c r="H61" s="129"/>
      <c r="I61" s="39">
        <f>I58-I60</f>
        <v>13553000</v>
      </c>
    </row>
    <row r="62" spans="1:9" ht="15" x14ac:dyDescent="0.3">
      <c r="A62" s="11"/>
      <c r="B62" s="11"/>
      <c r="C62" s="11" t="s">
        <v>94</v>
      </c>
      <c r="D62" s="11"/>
      <c r="E62" s="11"/>
      <c r="F62" s="32"/>
      <c r="G62" s="22"/>
      <c r="H62" s="129">
        <f>SUM(H12:H56)</f>
        <v>3402000</v>
      </c>
      <c r="I62" s="39"/>
    </row>
    <row r="63" spans="1:9" ht="15" x14ac:dyDescent="0.3">
      <c r="A63" s="11"/>
      <c r="B63" s="11"/>
      <c r="C63" s="11"/>
      <c r="D63" s="11"/>
      <c r="E63" s="11"/>
      <c r="F63" s="32"/>
      <c r="G63" s="22"/>
      <c r="H63" s="12"/>
      <c r="I63" s="39"/>
    </row>
    <row r="64" spans="1:9" ht="15" x14ac:dyDescent="0.3">
      <c r="A64" s="47"/>
      <c r="B64" s="47"/>
      <c r="C64" s="47"/>
      <c r="D64" s="47"/>
      <c r="E64" s="11" t="s">
        <v>95</v>
      </c>
      <c r="F64" s="32"/>
      <c r="G64" s="22"/>
      <c r="H64" s="12"/>
      <c r="I64" s="23">
        <f>(I58-I60)</f>
        <v>13553000</v>
      </c>
    </row>
    <row r="65" spans="1:7" x14ac:dyDescent="0.2">
      <c r="A65" s="2"/>
      <c r="B65" s="2"/>
      <c r="C65" s="2"/>
      <c r="D65" s="2"/>
      <c r="G65" s="1"/>
    </row>
    <row r="66" spans="1:7" x14ac:dyDescent="0.2">
      <c r="A66" s="2"/>
      <c r="B66" s="2"/>
      <c r="C66" s="2"/>
      <c r="D66" s="2"/>
      <c r="G66" s="1"/>
    </row>
    <row r="67" spans="1:7" x14ac:dyDescent="0.2">
      <c r="A67" s="2"/>
      <c r="B67" s="2"/>
      <c r="C67" s="2"/>
      <c r="D67" s="2"/>
      <c r="G67" s="1"/>
    </row>
    <row r="68" spans="1:7" x14ac:dyDescent="0.2">
      <c r="A68" s="2"/>
      <c r="B68" s="2"/>
      <c r="C68" s="2"/>
      <c r="D68" s="2"/>
      <c r="G68" s="1"/>
    </row>
    <row r="69" spans="1:7" x14ac:dyDescent="0.2">
      <c r="A69" s="2"/>
      <c r="B69" s="2"/>
      <c r="C69" s="2"/>
      <c r="D69" s="2"/>
      <c r="G69" s="1"/>
    </row>
    <row r="70" spans="1:7" x14ac:dyDescent="0.2">
      <c r="A70" s="2"/>
      <c r="B70" s="2"/>
      <c r="C70" s="2"/>
      <c r="D70" s="2"/>
      <c r="G70" s="1"/>
    </row>
    <row r="71" spans="1:7" x14ac:dyDescent="0.2">
      <c r="A71" s="2"/>
      <c r="B71" s="2"/>
      <c r="C71" s="2"/>
      <c r="D71" s="2"/>
      <c r="G71" s="1"/>
    </row>
    <row r="72" spans="1:7" x14ac:dyDescent="0.2">
      <c r="G72" s="1"/>
    </row>
    <row r="73" spans="1:7" x14ac:dyDescent="0.2">
      <c r="G73" s="1"/>
    </row>
    <row r="74" spans="1:7" x14ac:dyDescent="0.2">
      <c r="G74" s="1"/>
    </row>
    <row r="75" spans="1:7" x14ac:dyDescent="0.2">
      <c r="G75" s="1"/>
    </row>
    <row r="76" spans="1:7" x14ac:dyDescent="0.2">
      <c r="G76" s="1"/>
    </row>
    <row r="77" spans="1:7" x14ac:dyDescent="0.2">
      <c r="G77" s="1"/>
    </row>
    <row r="78" spans="1:7" x14ac:dyDescent="0.2">
      <c r="G78" s="1"/>
    </row>
    <row r="79" spans="1:7" x14ac:dyDescent="0.2">
      <c r="G79" s="1"/>
    </row>
    <row r="80" spans="1:7" x14ac:dyDescent="0.2">
      <c r="G80" s="1"/>
    </row>
    <row r="81" spans="7:7" x14ac:dyDescent="0.2">
      <c r="G81" s="1"/>
    </row>
    <row r="82" spans="7:7" x14ac:dyDescent="0.2">
      <c r="G82" s="1"/>
    </row>
    <row r="83" spans="7:7" x14ac:dyDescent="0.2">
      <c r="G83" s="1"/>
    </row>
    <row r="84" spans="7:7" x14ac:dyDescent="0.2">
      <c r="G84" s="1"/>
    </row>
    <row r="85" spans="7:7" x14ac:dyDescent="0.2">
      <c r="G85" s="1"/>
    </row>
    <row r="86" spans="7:7" x14ac:dyDescent="0.2">
      <c r="G86" s="1"/>
    </row>
    <row r="87" spans="7:7" x14ac:dyDescent="0.2">
      <c r="G87" s="1"/>
    </row>
    <row r="88" spans="7:7" x14ac:dyDescent="0.2">
      <c r="G88" s="1"/>
    </row>
    <row r="89" spans="7:7" x14ac:dyDescent="0.2">
      <c r="G89" s="1"/>
    </row>
    <row r="90" spans="7:7" x14ac:dyDescent="0.2">
      <c r="G90" s="1"/>
    </row>
    <row r="91" spans="7:7" x14ac:dyDescent="0.2">
      <c r="G91" s="1"/>
    </row>
    <row r="92" spans="7:7" x14ac:dyDescent="0.2">
      <c r="G92" s="1"/>
    </row>
    <row r="93" spans="7:7" x14ac:dyDescent="0.2">
      <c r="G93" s="1"/>
    </row>
    <row r="94" spans="7:7" x14ac:dyDescent="0.2">
      <c r="G94" s="1"/>
    </row>
    <row r="95" spans="7:7" x14ac:dyDescent="0.2">
      <c r="G95" s="1"/>
    </row>
    <row r="96" spans="7:7" x14ac:dyDescent="0.2">
      <c r="G96" s="1"/>
    </row>
    <row r="97" spans="7:7" x14ac:dyDescent="0.2">
      <c r="G97" s="1"/>
    </row>
    <row r="98" spans="7:7" x14ac:dyDescent="0.2">
      <c r="G98" s="1"/>
    </row>
    <row r="99" spans="7:7" x14ac:dyDescent="0.2">
      <c r="G99" s="1"/>
    </row>
    <row r="100" spans="7:7" x14ac:dyDescent="0.2">
      <c r="G100" s="1"/>
    </row>
    <row r="101" spans="7:7" x14ac:dyDescent="0.2">
      <c r="G101" s="1"/>
    </row>
    <row r="102" spans="7:7" x14ac:dyDescent="0.2">
      <c r="G102" s="1"/>
    </row>
    <row r="103" spans="7:7" x14ac:dyDescent="0.2">
      <c r="G103" s="1"/>
    </row>
    <row r="104" spans="7:7" x14ac:dyDescent="0.2">
      <c r="G104" s="1"/>
    </row>
    <row r="105" spans="7:7" x14ac:dyDescent="0.2">
      <c r="G105" s="1"/>
    </row>
    <row r="106" spans="7:7" x14ac:dyDescent="0.2">
      <c r="G106" s="1"/>
    </row>
    <row r="107" spans="7:7" x14ac:dyDescent="0.2">
      <c r="G107" s="1"/>
    </row>
    <row r="108" spans="7:7" x14ac:dyDescent="0.2">
      <c r="G108" s="1"/>
    </row>
    <row r="109" spans="7:7" x14ac:dyDescent="0.2">
      <c r="G109" s="1"/>
    </row>
    <row r="110" spans="7:7" x14ac:dyDescent="0.2">
      <c r="G110" s="1"/>
    </row>
    <row r="111" spans="7:7" x14ac:dyDescent="0.2">
      <c r="G111" s="1"/>
    </row>
    <row r="112" spans="7:7" x14ac:dyDescent="0.2">
      <c r="G112" s="1"/>
    </row>
    <row r="113" spans="7:7" x14ac:dyDescent="0.2">
      <c r="G113" s="1"/>
    </row>
    <row r="114" spans="7:7" x14ac:dyDescent="0.2">
      <c r="G114" s="1"/>
    </row>
    <row r="115" spans="7:7" x14ac:dyDescent="0.2">
      <c r="G115" s="1"/>
    </row>
    <row r="116" spans="7:7" x14ac:dyDescent="0.2">
      <c r="G116" s="1"/>
    </row>
  </sheetData>
  <phoneticPr fontId="0" type="noConversion"/>
  <printOptions horizontalCentered="1"/>
  <pageMargins left="0.39370078740157483" right="0.39370078740157483" top="0.98425196850393704" bottom="0.98425196850393704" header="0.51181102362204722" footer="0.51181102362204722"/>
  <pageSetup paperSize="9" scale="64" orientation="portrait" horizontalDpi="360" r:id="rId1"/>
  <headerFooter alignWithMargins="0">
    <oddHeader>&amp;L&amp;"Bookman Old Style,Regular"Programme Business Case&amp;C&amp;"Bookman Old Style,Regular"*NHS Health Board/Trust&amp;R&amp;"Bookman Old Style,Regular"Cost Form PBC2</oddHeader>
    <oddFooter>&amp;L&amp;"Bookman Old Style,Regular"&amp;Z&amp;F&amp;R&amp;"Bookman Old Style,Regular"&amp;D</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topLeftCell="A4" zoomScaleNormal="100" workbookViewId="0">
      <selection activeCell="K8" sqref="K8"/>
    </sheetView>
  </sheetViews>
  <sheetFormatPr defaultRowHeight="12.75" x14ac:dyDescent="0.2"/>
  <cols>
    <col min="1" max="1" width="9.140625" bestFit="1" customWidth="1"/>
    <col min="2" max="2" width="3.140625" customWidth="1"/>
    <col min="6" max="6" width="9" customWidth="1"/>
    <col min="7" max="7" width="1.85546875" customWidth="1"/>
    <col min="8" max="8" width="11.140625" style="3" bestFit="1" customWidth="1"/>
    <col min="9" max="9" width="9.140625" bestFit="1" customWidth="1"/>
  </cols>
  <sheetData>
    <row r="1" spans="1:12" ht="15" x14ac:dyDescent="0.3">
      <c r="A1" s="11" t="s">
        <v>96</v>
      </c>
      <c r="B1" s="11"/>
      <c r="C1" s="11"/>
      <c r="D1" s="11"/>
      <c r="E1" s="11"/>
      <c r="F1" s="11"/>
      <c r="G1" s="11"/>
      <c r="H1" s="12"/>
      <c r="I1" s="11"/>
    </row>
    <row r="2" spans="1:12" ht="15" x14ac:dyDescent="0.3">
      <c r="A2" s="11" t="str">
        <f>'Cover '!A16</f>
        <v>Project Title</v>
      </c>
      <c r="B2" s="11"/>
      <c r="C2" s="24" t="str">
        <f>'Cover '!D16</f>
        <v>All Wales PET CT Programme</v>
      </c>
      <c r="D2" s="11"/>
      <c r="E2" s="11"/>
      <c r="F2" s="11"/>
      <c r="G2" s="11"/>
      <c r="H2" s="12"/>
      <c r="I2" s="11"/>
    </row>
    <row r="3" spans="1:12" ht="15" x14ac:dyDescent="0.3">
      <c r="A3" t="str">
        <f>'Cover '!A20</f>
        <v>Option No</v>
      </c>
      <c r="B3" s="11"/>
      <c r="C3" s="24">
        <f>'Cover '!D20</f>
        <v>3</v>
      </c>
      <c r="D3" s="11"/>
      <c r="E3" s="11"/>
      <c r="F3" s="11"/>
      <c r="G3" s="11"/>
      <c r="H3" s="12"/>
      <c r="I3" s="11"/>
    </row>
    <row r="4" spans="1:12" ht="15" x14ac:dyDescent="0.3">
      <c r="A4" s="11" t="str">
        <f>'Cover '!A22</f>
        <v>Option Title</v>
      </c>
      <c r="B4" s="11"/>
      <c r="C4" s="24" t="str">
        <f>'Cover '!D22</f>
        <v>Cardiff plus 3 fixed PET Sites (preferred)</v>
      </c>
      <c r="D4" s="11"/>
      <c r="E4" s="11"/>
      <c r="F4" s="11"/>
      <c r="G4" s="11"/>
      <c r="H4" s="12"/>
      <c r="I4" s="11"/>
    </row>
    <row r="5" spans="1:12" ht="15" x14ac:dyDescent="0.3">
      <c r="A5" s="11" t="s">
        <v>96</v>
      </c>
      <c r="B5" s="11"/>
      <c r="C5" s="11"/>
      <c r="D5" s="11"/>
      <c r="E5" s="11"/>
      <c r="F5" s="11"/>
      <c r="G5" s="11"/>
      <c r="H5" s="12"/>
      <c r="I5" s="11"/>
    </row>
    <row r="6" spans="1:12" ht="16.5" x14ac:dyDescent="0.35">
      <c r="A6" s="28"/>
      <c r="B6" s="11"/>
      <c r="C6" s="11"/>
      <c r="D6" s="11"/>
      <c r="E6" s="11"/>
      <c r="F6" s="11"/>
      <c r="G6" s="11"/>
      <c r="H6" s="12"/>
      <c r="I6" s="11"/>
    </row>
    <row r="7" spans="1:12" ht="15" x14ac:dyDescent="0.3">
      <c r="A7" s="11" t="s">
        <v>97</v>
      </c>
      <c r="B7" s="11"/>
      <c r="C7" s="11"/>
      <c r="D7" s="11"/>
      <c r="E7" s="11"/>
      <c r="F7" s="11"/>
      <c r="G7" s="11"/>
      <c r="H7" s="12"/>
      <c r="I7" s="11"/>
      <c r="L7" s="189" t="s">
        <v>65</v>
      </c>
    </row>
    <row r="8" spans="1:12" ht="16.5" x14ac:dyDescent="0.35">
      <c r="A8" s="28"/>
      <c r="B8" s="11"/>
      <c r="C8" s="11"/>
      <c r="D8" s="11"/>
      <c r="E8" s="11"/>
      <c r="F8" s="11"/>
      <c r="G8" s="11"/>
      <c r="H8" s="12"/>
      <c r="I8" s="11"/>
    </row>
    <row r="9" spans="1:12" ht="15" x14ac:dyDescent="0.3">
      <c r="A9" s="11"/>
      <c r="B9" s="14"/>
      <c r="C9" s="15"/>
      <c r="D9" s="15"/>
      <c r="E9" s="15"/>
      <c r="F9" s="15"/>
      <c r="G9" s="16"/>
      <c r="H9" s="25" t="s">
        <v>44</v>
      </c>
      <c r="I9" s="43" t="s">
        <v>98</v>
      </c>
    </row>
    <row r="10" spans="1:12" ht="15" x14ac:dyDescent="0.3">
      <c r="A10" s="11"/>
      <c r="B10" s="18"/>
      <c r="C10" s="19"/>
      <c r="D10" s="19"/>
      <c r="E10" s="19"/>
      <c r="F10" s="19"/>
      <c r="G10" s="20"/>
      <c r="H10" s="26" t="s">
        <v>99</v>
      </c>
      <c r="I10" s="41" t="s">
        <v>100</v>
      </c>
    </row>
    <row r="11" spans="1:12" ht="15" x14ac:dyDescent="0.3">
      <c r="A11" s="11"/>
      <c r="B11" s="11"/>
      <c r="C11" s="11"/>
      <c r="D11" s="11"/>
      <c r="E11" s="11"/>
      <c r="F11" s="11"/>
      <c r="G11" s="11"/>
      <c r="H11" s="12"/>
      <c r="I11" s="11"/>
    </row>
    <row r="12" spans="1:12" ht="15" x14ac:dyDescent="0.3">
      <c r="A12" s="11">
        <v>1</v>
      </c>
      <c r="B12" s="11" t="s">
        <v>101</v>
      </c>
      <c r="C12" s="11"/>
      <c r="D12" s="11"/>
      <c r="E12" s="11"/>
      <c r="F12" s="11"/>
      <c r="G12" s="11" t="s">
        <v>102</v>
      </c>
      <c r="H12" s="12"/>
      <c r="I12" s="44"/>
    </row>
    <row r="13" spans="1:12" ht="15" x14ac:dyDescent="0.3">
      <c r="A13" s="11"/>
      <c r="B13" s="11" t="s">
        <v>103</v>
      </c>
      <c r="C13" s="11" t="s">
        <v>104</v>
      </c>
      <c r="D13" s="11"/>
      <c r="E13" s="11"/>
      <c r="F13" s="11"/>
      <c r="G13" s="11" t="s">
        <v>102</v>
      </c>
      <c r="H13" s="181" t="s">
        <v>105</v>
      </c>
      <c r="I13" s="44"/>
    </row>
    <row r="14" spans="1:12" ht="15" x14ac:dyDescent="0.3">
      <c r="A14" s="11"/>
      <c r="B14" s="11" t="s">
        <v>106</v>
      </c>
      <c r="C14" s="11" t="s">
        <v>107</v>
      </c>
      <c r="D14" s="11"/>
      <c r="E14" s="11"/>
      <c r="F14" s="11"/>
      <c r="G14" s="11" t="s">
        <v>102</v>
      </c>
      <c r="H14" s="12"/>
      <c r="I14" s="44"/>
    </row>
    <row r="15" spans="1:12" ht="15" x14ac:dyDescent="0.3">
      <c r="A15" s="11"/>
      <c r="B15" s="11" t="s">
        <v>108</v>
      </c>
      <c r="C15" s="11" t="s">
        <v>109</v>
      </c>
      <c r="D15" s="11"/>
      <c r="E15" s="11"/>
      <c r="F15" s="11"/>
      <c r="G15" s="11" t="s">
        <v>102</v>
      </c>
      <c r="H15" s="31"/>
      <c r="I15" s="45"/>
    </row>
    <row r="16" spans="1:12" ht="15" x14ac:dyDescent="0.3">
      <c r="A16" s="11"/>
      <c r="B16" s="11"/>
      <c r="C16" s="11"/>
      <c r="D16" s="11"/>
      <c r="E16" s="11"/>
      <c r="F16" s="11"/>
      <c r="G16" s="11" t="s">
        <v>102</v>
      </c>
      <c r="H16" s="12"/>
      <c r="I16" s="44"/>
    </row>
    <row r="17" spans="1:9" ht="15" x14ac:dyDescent="0.3">
      <c r="A17" s="11">
        <v>2</v>
      </c>
      <c r="B17" s="11" t="s">
        <v>110</v>
      </c>
      <c r="C17" s="11"/>
      <c r="D17" s="11"/>
      <c r="E17" s="11"/>
      <c r="F17" s="11"/>
      <c r="G17" s="11" t="s">
        <v>102</v>
      </c>
      <c r="H17" s="12"/>
      <c r="I17" s="44"/>
    </row>
    <row r="18" spans="1:9" ht="15" x14ac:dyDescent="0.3">
      <c r="A18" s="11"/>
      <c r="B18" s="11" t="s">
        <v>103</v>
      </c>
      <c r="C18" s="11" t="s">
        <v>111</v>
      </c>
      <c r="D18" s="11"/>
      <c r="E18" s="11"/>
      <c r="F18" s="11"/>
      <c r="G18" s="11" t="s">
        <v>102</v>
      </c>
      <c r="H18" s="12"/>
      <c r="I18" s="44"/>
    </row>
    <row r="19" spans="1:9" ht="15" x14ac:dyDescent="0.3">
      <c r="A19" s="11"/>
      <c r="B19" s="11" t="s">
        <v>106</v>
      </c>
      <c r="C19" s="11" t="s">
        <v>112</v>
      </c>
      <c r="D19" s="11"/>
      <c r="E19" s="11"/>
      <c r="F19" s="11"/>
      <c r="G19" s="11" t="s">
        <v>102</v>
      </c>
      <c r="H19" s="12"/>
      <c r="I19" s="44"/>
    </row>
    <row r="20" spans="1:9" ht="15" x14ac:dyDescent="0.3">
      <c r="A20" s="11"/>
      <c r="B20" s="11" t="s">
        <v>108</v>
      </c>
      <c r="C20" s="11" t="s">
        <v>113</v>
      </c>
      <c r="D20" s="11"/>
      <c r="E20" s="11"/>
      <c r="F20" s="11"/>
      <c r="G20" s="11" t="s">
        <v>102</v>
      </c>
      <c r="H20" s="12"/>
      <c r="I20" s="44"/>
    </row>
    <row r="21" spans="1:9" ht="15" x14ac:dyDescent="0.3">
      <c r="A21" s="11"/>
      <c r="B21" s="11" t="s">
        <v>114</v>
      </c>
      <c r="C21" s="11" t="s">
        <v>115</v>
      </c>
      <c r="D21" s="11"/>
      <c r="E21" s="11"/>
      <c r="F21" s="11"/>
      <c r="G21" s="11" t="s">
        <v>102</v>
      </c>
      <c r="H21" s="12"/>
      <c r="I21" s="44"/>
    </row>
    <row r="22" spans="1:9" ht="15" x14ac:dyDescent="0.3">
      <c r="A22" s="11"/>
      <c r="B22" s="11"/>
      <c r="C22" s="11"/>
      <c r="D22" s="11"/>
      <c r="E22" s="11"/>
      <c r="F22" s="11"/>
      <c r="G22" s="11" t="s">
        <v>102</v>
      </c>
      <c r="H22" s="12"/>
      <c r="I22" s="44"/>
    </row>
    <row r="23" spans="1:9" ht="15" x14ac:dyDescent="0.3">
      <c r="A23" s="11">
        <v>3</v>
      </c>
      <c r="B23" s="11" t="s">
        <v>116</v>
      </c>
      <c r="C23" s="11"/>
      <c r="D23" s="11"/>
      <c r="E23" s="11"/>
      <c r="F23" s="11"/>
      <c r="G23" s="11" t="s">
        <v>102</v>
      </c>
      <c r="H23" s="12"/>
      <c r="I23" s="44"/>
    </row>
    <row r="24" spans="1:9" ht="15" x14ac:dyDescent="0.3">
      <c r="A24" s="11"/>
      <c r="B24" s="11" t="s">
        <v>103</v>
      </c>
      <c r="C24" s="11" t="s">
        <v>117</v>
      </c>
      <c r="D24" s="11"/>
      <c r="E24" s="11"/>
      <c r="F24" s="11"/>
      <c r="G24" s="11" t="s">
        <v>102</v>
      </c>
      <c r="H24" s="12"/>
      <c r="I24" s="44"/>
    </row>
    <row r="25" spans="1:9" ht="15" x14ac:dyDescent="0.3">
      <c r="A25" s="11"/>
      <c r="B25" s="11"/>
      <c r="C25" s="11" t="s">
        <v>118</v>
      </c>
      <c r="D25" s="11"/>
      <c r="E25" s="11"/>
      <c r="F25" s="11"/>
      <c r="G25" s="11" t="s">
        <v>102</v>
      </c>
      <c r="H25" s="12"/>
      <c r="I25" s="44"/>
    </row>
    <row r="26" spans="1:9" ht="15" x14ac:dyDescent="0.3">
      <c r="A26" s="11"/>
      <c r="B26" s="11" t="s">
        <v>106</v>
      </c>
      <c r="C26" s="11" t="s">
        <v>119</v>
      </c>
      <c r="D26" s="11"/>
      <c r="E26" s="11"/>
      <c r="F26" s="11"/>
      <c r="G26" s="11" t="s">
        <v>102</v>
      </c>
      <c r="H26" s="12"/>
      <c r="I26" s="44"/>
    </row>
    <row r="27" spans="1:9" ht="15" x14ac:dyDescent="0.3">
      <c r="A27" s="60"/>
      <c r="B27" s="11" t="s">
        <v>108</v>
      </c>
      <c r="C27" s="11" t="s">
        <v>120</v>
      </c>
      <c r="D27" s="11"/>
      <c r="E27" s="11"/>
      <c r="F27" s="11"/>
      <c r="G27" s="60" t="s">
        <v>102</v>
      </c>
      <c r="H27" s="12"/>
      <c r="I27" s="44"/>
    </row>
    <row r="28" spans="1:9" ht="15" x14ac:dyDescent="0.3">
      <c r="A28" s="60"/>
      <c r="B28" s="11"/>
      <c r="C28" s="11" t="s">
        <v>121</v>
      </c>
      <c r="D28" s="11"/>
      <c r="E28" s="11"/>
      <c r="F28" s="11"/>
      <c r="G28" s="60" t="s">
        <v>102</v>
      </c>
      <c r="H28" s="12"/>
      <c r="I28" s="44"/>
    </row>
    <row r="29" spans="1:9" ht="15" x14ac:dyDescent="0.3">
      <c r="A29" s="60"/>
      <c r="B29" s="11" t="s">
        <v>114</v>
      </c>
      <c r="C29" s="11" t="s">
        <v>122</v>
      </c>
      <c r="D29" s="11"/>
      <c r="E29" s="11"/>
      <c r="F29" s="11"/>
      <c r="G29" s="60" t="s">
        <v>102</v>
      </c>
      <c r="H29" s="12"/>
      <c r="I29" s="44"/>
    </row>
    <row r="30" spans="1:9" ht="15" x14ac:dyDescent="0.3">
      <c r="A30" s="11"/>
      <c r="B30" s="11" t="s">
        <v>123</v>
      </c>
      <c r="C30" s="11" t="s">
        <v>124</v>
      </c>
      <c r="D30" s="11"/>
      <c r="E30" s="11"/>
      <c r="F30" s="11"/>
      <c r="G30" s="11" t="s">
        <v>102</v>
      </c>
      <c r="H30" s="12"/>
      <c r="I30" s="44"/>
    </row>
    <row r="31" spans="1:9" ht="15" x14ac:dyDescent="0.3">
      <c r="A31" s="11"/>
      <c r="B31" s="11"/>
      <c r="C31" s="11"/>
      <c r="D31" s="11"/>
      <c r="E31" s="11"/>
      <c r="F31" s="11"/>
      <c r="G31" s="11" t="s">
        <v>102</v>
      </c>
      <c r="H31" s="12"/>
      <c r="I31" s="44"/>
    </row>
    <row r="32" spans="1:9" ht="15" x14ac:dyDescent="0.3">
      <c r="A32" s="11">
        <v>4</v>
      </c>
      <c r="B32" s="11" t="s">
        <v>125</v>
      </c>
      <c r="C32" s="11"/>
      <c r="D32" s="11"/>
      <c r="E32" s="11"/>
      <c r="F32" s="11"/>
      <c r="G32" s="11" t="s">
        <v>102</v>
      </c>
      <c r="H32" s="12"/>
      <c r="I32" s="44"/>
    </row>
    <row r="33" spans="1:9" ht="15" x14ac:dyDescent="0.3">
      <c r="A33" s="11"/>
      <c r="B33" s="11"/>
      <c r="C33" s="11"/>
      <c r="D33" s="11"/>
      <c r="E33" s="11"/>
      <c r="F33" s="11"/>
      <c r="G33" s="11" t="s">
        <v>102</v>
      </c>
      <c r="H33" s="12"/>
      <c r="I33" s="44"/>
    </row>
    <row r="34" spans="1:9" ht="15" x14ac:dyDescent="0.3">
      <c r="A34" s="11">
        <v>5</v>
      </c>
      <c r="B34" s="11" t="s">
        <v>126</v>
      </c>
      <c r="C34" s="11"/>
      <c r="D34" s="11"/>
      <c r="E34" s="11"/>
      <c r="F34" s="11"/>
      <c r="G34" s="11" t="s">
        <v>102</v>
      </c>
      <c r="H34" s="12"/>
      <c r="I34" s="44"/>
    </row>
    <row r="35" spans="1:9" ht="15" x14ac:dyDescent="0.3">
      <c r="A35" s="11"/>
      <c r="B35" s="11" t="s">
        <v>103</v>
      </c>
      <c r="C35" s="11" t="s">
        <v>127</v>
      </c>
      <c r="D35" s="11"/>
      <c r="E35" s="11"/>
      <c r="F35" s="11"/>
      <c r="G35" s="11" t="s">
        <v>102</v>
      </c>
      <c r="H35" s="12"/>
      <c r="I35" s="44"/>
    </row>
    <row r="36" spans="1:9" ht="15" x14ac:dyDescent="0.3">
      <c r="A36" s="11"/>
      <c r="B36" s="11" t="s">
        <v>106</v>
      </c>
      <c r="C36" s="11" t="s">
        <v>128</v>
      </c>
      <c r="D36" s="11"/>
      <c r="E36" s="11"/>
      <c r="F36" s="11"/>
      <c r="G36" s="11" t="s">
        <v>102</v>
      </c>
      <c r="H36" s="12"/>
      <c r="I36" s="44"/>
    </row>
    <row r="37" spans="1:9" ht="15" x14ac:dyDescent="0.3">
      <c r="A37" s="11"/>
      <c r="B37" s="11" t="s">
        <v>108</v>
      </c>
      <c r="C37" s="11" t="s">
        <v>129</v>
      </c>
      <c r="D37" s="11"/>
      <c r="E37" s="11"/>
      <c r="F37" s="11"/>
      <c r="G37" s="11" t="s">
        <v>102</v>
      </c>
      <c r="H37" s="12"/>
      <c r="I37" s="44"/>
    </row>
    <row r="38" spans="1:9" ht="15" x14ac:dyDescent="0.3">
      <c r="A38" s="11"/>
      <c r="B38" s="11"/>
      <c r="C38" s="11"/>
      <c r="D38" s="11"/>
      <c r="E38" s="11"/>
      <c r="F38" s="11"/>
      <c r="G38" s="11" t="s">
        <v>102</v>
      </c>
      <c r="H38" s="12"/>
      <c r="I38" s="44"/>
    </row>
    <row r="39" spans="1:9" ht="15" x14ac:dyDescent="0.3">
      <c r="A39" s="11"/>
      <c r="B39" s="11"/>
      <c r="C39" s="11" t="s">
        <v>130</v>
      </c>
      <c r="D39" s="11"/>
      <c r="E39" s="11"/>
      <c r="F39" s="11"/>
      <c r="G39" s="11"/>
      <c r="H39" s="23">
        <f>SUM(H12:H38)</f>
        <v>0</v>
      </c>
      <c r="I39" s="46">
        <f>H39/'PBC1'!F26</f>
        <v>0</v>
      </c>
    </row>
    <row r="40" spans="1:9" ht="15" x14ac:dyDescent="0.3">
      <c r="A40" s="11"/>
      <c r="B40" s="11"/>
      <c r="C40" s="11"/>
      <c r="D40" s="11"/>
      <c r="E40" s="11"/>
      <c r="F40" s="11"/>
      <c r="G40" s="11"/>
      <c r="H40" s="12"/>
      <c r="I40" s="11"/>
    </row>
    <row r="41" spans="1:9" ht="15" x14ac:dyDescent="0.3">
      <c r="A41" s="11"/>
      <c r="B41" s="11"/>
      <c r="C41" s="11"/>
      <c r="D41" s="11"/>
      <c r="E41" s="11"/>
      <c r="F41" s="11"/>
      <c r="G41" s="11"/>
      <c r="H41" s="12"/>
      <c r="I41" s="11"/>
    </row>
    <row r="42" spans="1:9" ht="15" x14ac:dyDescent="0.3">
      <c r="A42" s="11"/>
      <c r="B42" s="11"/>
      <c r="C42" s="11"/>
      <c r="D42" s="11"/>
      <c r="E42" s="11"/>
      <c r="F42" s="11"/>
      <c r="G42" s="11"/>
      <c r="H42" s="12"/>
      <c r="I42" s="11"/>
    </row>
    <row r="43" spans="1:9" ht="15" x14ac:dyDescent="0.3">
      <c r="A43" s="47"/>
      <c r="B43" s="47"/>
      <c r="C43" s="47"/>
      <c r="D43" s="11"/>
      <c r="E43" s="11"/>
      <c r="F43" s="11"/>
      <c r="G43" s="11"/>
      <c r="H43" s="12"/>
      <c r="I43" s="11"/>
    </row>
    <row r="44" spans="1:9" ht="15" x14ac:dyDescent="0.3">
      <c r="A44" s="47"/>
      <c r="B44" s="47"/>
      <c r="C44" s="47"/>
      <c r="D44" s="11"/>
      <c r="E44" s="11"/>
      <c r="F44" s="11"/>
      <c r="G44" s="11"/>
      <c r="H44" s="12"/>
      <c r="I44" s="11"/>
    </row>
    <row r="45" spans="1:9" ht="15" x14ac:dyDescent="0.3">
      <c r="A45" s="47"/>
      <c r="B45" s="47"/>
      <c r="C45" s="47"/>
      <c r="D45" s="11"/>
      <c r="E45" s="11"/>
      <c r="F45" s="11"/>
      <c r="G45" s="11"/>
      <c r="H45" s="12"/>
      <c r="I45" s="11"/>
    </row>
    <row r="46" spans="1:9" ht="15" x14ac:dyDescent="0.3">
      <c r="A46" s="47"/>
      <c r="B46" s="47"/>
      <c r="C46" s="47"/>
      <c r="D46" s="11"/>
      <c r="E46" s="11"/>
      <c r="F46" s="11"/>
      <c r="G46" s="11"/>
      <c r="H46" s="12"/>
      <c r="I46" s="11"/>
    </row>
    <row r="47" spans="1:9" ht="15" x14ac:dyDescent="0.3">
      <c r="A47" s="47"/>
      <c r="B47" s="47"/>
      <c r="C47" s="47"/>
      <c r="D47" s="11"/>
      <c r="E47" s="11"/>
      <c r="F47" s="11"/>
      <c r="G47" s="11"/>
      <c r="H47" s="12"/>
      <c r="I47" s="11"/>
    </row>
    <row r="48" spans="1:9" ht="15" x14ac:dyDescent="0.3">
      <c r="A48" s="47"/>
      <c r="B48" s="47"/>
      <c r="C48" s="47"/>
      <c r="D48" s="11"/>
      <c r="E48" s="11"/>
      <c r="F48" s="11"/>
      <c r="G48" s="11"/>
      <c r="H48" s="12"/>
      <c r="I48" s="11"/>
    </row>
    <row r="49" spans="1:9" ht="15" x14ac:dyDescent="0.3">
      <c r="A49" s="47"/>
      <c r="B49" s="47"/>
      <c r="C49" s="47"/>
      <c r="D49" s="11"/>
      <c r="E49" s="11"/>
      <c r="F49" s="11"/>
      <c r="G49" s="11"/>
      <c r="H49" s="12"/>
      <c r="I49" s="11"/>
    </row>
    <row r="50" spans="1:9" ht="15" x14ac:dyDescent="0.3">
      <c r="A50" s="47"/>
      <c r="B50" s="47"/>
      <c r="C50" s="47"/>
      <c r="D50" s="11"/>
      <c r="E50" s="11"/>
      <c r="F50" s="11"/>
      <c r="G50" s="11"/>
      <c r="H50" s="12"/>
      <c r="I50" s="11"/>
    </row>
    <row r="51" spans="1:9" ht="15" x14ac:dyDescent="0.3">
      <c r="A51" s="11"/>
      <c r="B51" s="11"/>
      <c r="C51" s="11"/>
      <c r="D51" s="11"/>
      <c r="E51" s="11"/>
      <c r="F51" s="11"/>
      <c r="G51" s="11"/>
      <c r="H51" s="12"/>
      <c r="I51" s="11"/>
    </row>
    <row r="52" spans="1:9" ht="15" x14ac:dyDescent="0.3">
      <c r="A52" s="11"/>
      <c r="B52" s="11"/>
      <c r="C52" s="11"/>
      <c r="D52" s="11"/>
      <c r="E52" s="11"/>
      <c r="F52" s="11"/>
      <c r="G52" s="11"/>
      <c r="H52" s="12"/>
      <c r="I52" s="11"/>
    </row>
    <row r="53" spans="1:9" ht="15" x14ac:dyDescent="0.3">
      <c r="A53" s="11"/>
      <c r="B53" s="11"/>
      <c r="C53" s="11"/>
      <c r="D53" s="11"/>
      <c r="E53" s="11"/>
      <c r="F53" s="11"/>
      <c r="G53" s="11"/>
      <c r="H53" s="12"/>
      <c r="I53" s="11"/>
    </row>
    <row r="54" spans="1:9" ht="15" x14ac:dyDescent="0.3">
      <c r="A54" s="11"/>
      <c r="B54" s="11"/>
      <c r="C54" s="11"/>
      <c r="D54" s="11"/>
      <c r="E54" s="11"/>
      <c r="F54" s="11"/>
      <c r="G54" s="11"/>
      <c r="H54" s="12"/>
      <c r="I54" s="11"/>
    </row>
  </sheetData>
  <phoneticPr fontId="0" type="noConversion"/>
  <printOptions horizontalCentered="1"/>
  <pageMargins left="1.1417322834645669" right="0.39370078740157483" top="0.98425196850393704" bottom="0.98425196850393704" header="0.51181102362204722" footer="0.51181102362204722"/>
  <pageSetup paperSize="9" scale="93" orientation="portrait" horizontalDpi="360" r:id="rId1"/>
  <headerFooter alignWithMargins="0">
    <oddHeader>&amp;L&amp;"Bookman Old Style,Regular"Programme Business Case&amp;C&amp;"Bookman Old Style,Regular"*NHS Health Board Trust&amp;R&amp;"Bookman Old Style,Regular"Cost Form PBC3</oddHeader>
    <oddFooter>&amp;L&amp;"Bookman Old Style,Regular"&amp;Z&amp;F&amp;R&amp;"Bookman Old Style,Regular"&amp;D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98"/>
  <sheetViews>
    <sheetView topLeftCell="A7" zoomScale="115" zoomScaleNormal="100" zoomScaleSheetLayoutView="115" workbookViewId="0">
      <selection activeCell="N24" sqref="N24"/>
    </sheetView>
  </sheetViews>
  <sheetFormatPr defaultRowHeight="12.75" x14ac:dyDescent="0.2"/>
  <cols>
    <col min="6" max="6" width="15.140625" customWidth="1"/>
    <col min="7" max="7" width="11.140625" style="3" customWidth="1"/>
    <col min="8" max="8" width="11.85546875" customWidth="1"/>
  </cols>
  <sheetData>
    <row r="1" spans="1:9" ht="15" x14ac:dyDescent="0.3">
      <c r="A1" s="11" t="s">
        <v>96</v>
      </c>
      <c r="B1" s="11"/>
      <c r="C1" s="11"/>
      <c r="D1" s="11"/>
      <c r="E1" s="11"/>
      <c r="F1" s="11"/>
      <c r="G1" s="12"/>
      <c r="H1" s="11"/>
      <c r="I1" s="11"/>
    </row>
    <row r="2" spans="1:9" ht="15" x14ac:dyDescent="0.3">
      <c r="A2" s="11" t="str">
        <f>'Cover '!A16</f>
        <v>Project Title</v>
      </c>
      <c r="B2" s="11"/>
      <c r="C2" s="24" t="str">
        <f>'Cover '!D16</f>
        <v>All Wales PET CT Programme</v>
      </c>
      <c r="D2" s="11"/>
      <c r="E2" s="11"/>
      <c r="F2" s="11"/>
      <c r="G2" s="12"/>
      <c r="H2" s="11"/>
      <c r="I2" s="11"/>
    </row>
    <row r="3" spans="1:9" ht="15" x14ac:dyDescent="0.3">
      <c r="A3" s="11" t="str">
        <f>'Cover '!A20</f>
        <v>Option No</v>
      </c>
      <c r="B3" s="11"/>
      <c r="C3" s="24">
        <f>'Cover '!D20</f>
        <v>3</v>
      </c>
      <c r="D3" s="11"/>
      <c r="E3" s="11"/>
      <c r="F3" s="11"/>
      <c r="G3" s="12"/>
      <c r="H3" s="11"/>
      <c r="I3" s="11"/>
    </row>
    <row r="4" spans="1:9" ht="15" x14ac:dyDescent="0.3">
      <c r="A4" s="11" t="str">
        <f>'Cover '!A22</f>
        <v>Option Title</v>
      </c>
      <c r="B4" s="11"/>
      <c r="C4" s="24" t="str">
        <f>'Cover '!D22</f>
        <v>Cardiff plus 3 fixed PET Sites (preferred)</v>
      </c>
      <c r="D4" s="11"/>
      <c r="E4" s="11"/>
      <c r="F4" s="11"/>
      <c r="G4" s="12"/>
      <c r="H4" s="11"/>
      <c r="I4" s="11"/>
    </row>
    <row r="5" spans="1:9" ht="15" x14ac:dyDescent="0.3">
      <c r="A5" s="11" t="s">
        <v>96</v>
      </c>
      <c r="B5" s="11"/>
      <c r="C5" s="11"/>
      <c r="D5" s="11"/>
      <c r="E5" s="11"/>
      <c r="F5" s="11"/>
      <c r="G5" s="12"/>
      <c r="H5" s="11"/>
      <c r="I5" s="11"/>
    </row>
    <row r="6" spans="1:9" ht="16.5" x14ac:dyDescent="0.35">
      <c r="A6" s="28"/>
      <c r="B6" s="11"/>
      <c r="C6" s="11"/>
      <c r="D6" s="11"/>
      <c r="E6" s="11"/>
      <c r="F6" s="11"/>
      <c r="G6" s="12"/>
      <c r="H6" s="11"/>
      <c r="I6" s="11"/>
    </row>
    <row r="7" spans="1:9" ht="15" x14ac:dyDescent="0.3">
      <c r="A7" s="11" t="s">
        <v>131</v>
      </c>
      <c r="B7" s="11"/>
      <c r="C7" s="11"/>
      <c r="D7" s="11"/>
      <c r="E7" s="11"/>
      <c r="F7" s="11"/>
      <c r="G7" s="12"/>
      <c r="H7" s="11"/>
      <c r="I7" s="11"/>
    </row>
    <row r="8" spans="1:9" ht="15" x14ac:dyDescent="0.3">
      <c r="A8" s="11"/>
      <c r="B8" s="11"/>
      <c r="C8" s="11"/>
      <c r="D8" s="11"/>
      <c r="E8" s="11"/>
      <c r="F8" s="11"/>
      <c r="G8" s="25"/>
      <c r="H8" s="43" t="s">
        <v>132</v>
      </c>
      <c r="I8" s="11"/>
    </row>
    <row r="9" spans="1:9" ht="15" x14ac:dyDescent="0.3">
      <c r="A9" s="22"/>
      <c r="B9" s="11"/>
      <c r="C9" s="11"/>
      <c r="D9" s="11"/>
      <c r="E9" s="11"/>
      <c r="F9" s="11"/>
      <c r="G9" s="21" t="s">
        <v>47</v>
      </c>
      <c r="H9" s="17" t="s">
        <v>99</v>
      </c>
      <c r="I9" s="11"/>
    </row>
    <row r="10" spans="1:9" ht="15" x14ac:dyDescent="0.3">
      <c r="A10" s="22">
        <v>1</v>
      </c>
      <c r="B10" s="11" t="s">
        <v>133</v>
      </c>
      <c r="C10" s="11"/>
      <c r="D10" s="11"/>
      <c r="E10" s="11"/>
      <c r="F10" s="11"/>
      <c r="G10" s="12">
        <f>'PBC1'!F34</f>
        <v>4592700</v>
      </c>
      <c r="H10" s="11"/>
      <c r="I10" s="11"/>
    </row>
    <row r="11" spans="1:9" ht="15" x14ac:dyDescent="0.3">
      <c r="A11" s="22"/>
      <c r="B11" s="42" t="s">
        <v>134</v>
      </c>
      <c r="C11" s="11"/>
      <c r="D11" s="11"/>
      <c r="E11" s="11"/>
      <c r="F11" s="11"/>
      <c r="G11" s="12"/>
      <c r="H11" s="11"/>
      <c r="I11" s="11"/>
    </row>
    <row r="12" spans="1:9" ht="15" x14ac:dyDescent="0.3">
      <c r="A12" s="22"/>
      <c r="B12" s="11" t="s">
        <v>135</v>
      </c>
      <c r="C12" s="11"/>
      <c r="D12" s="11"/>
      <c r="E12" s="11"/>
      <c r="F12" s="11"/>
      <c r="G12" s="12">
        <f>$G$10*H12</f>
        <v>114817.5</v>
      </c>
      <c r="H12" s="44">
        <v>2.5000000000000001E-2</v>
      </c>
      <c r="I12" s="11"/>
    </row>
    <row r="13" spans="1:9" ht="15" x14ac:dyDescent="0.3">
      <c r="A13" s="22"/>
      <c r="B13" s="11" t="s">
        <v>136</v>
      </c>
      <c r="C13" s="11"/>
      <c r="D13" s="11"/>
      <c r="E13" s="11"/>
      <c r="F13" s="11"/>
      <c r="G13" s="180" t="s">
        <v>137</v>
      </c>
      <c r="H13" s="44"/>
      <c r="I13" s="11"/>
    </row>
    <row r="14" spans="1:9" ht="15" x14ac:dyDescent="0.3">
      <c r="A14" s="22"/>
      <c r="B14" s="11" t="s">
        <v>138</v>
      </c>
      <c r="C14" s="11"/>
      <c r="D14" s="11"/>
      <c r="E14" s="11"/>
      <c r="F14" s="11"/>
      <c r="G14" s="180" t="s">
        <v>137</v>
      </c>
      <c r="H14" s="44"/>
      <c r="I14" s="11"/>
    </row>
    <row r="15" spans="1:9" ht="15" x14ac:dyDescent="0.3">
      <c r="A15" s="22"/>
      <c r="B15" s="11" t="s">
        <v>384</v>
      </c>
      <c r="C15" s="11"/>
      <c r="D15" s="11"/>
      <c r="E15" s="11"/>
      <c r="F15" s="11"/>
      <c r="G15" s="12">
        <f>$G$10*H15</f>
        <v>114817.5</v>
      </c>
      <c r="H15" s="44">
        <v>2.5000000000000001E-2</v>
      </c>
      <c r="I15" s="11"/>
    </row>
    <row r="16" spans="1:9" ht="15" x14ac:dyDescent="0.3">
      <c r="A16" s="22"/>
      <c r="B16" s="11" t="s">
        <v>139</v>
      </c>
      <c r="C16" s="11"/>
      <c r="D16" s="11"/>
      <c r="E16" s="11"/>
      <c r="F16" s="11"/>
      <c r="G16" s="180" t="s">
        <v>137</v>
      </c>
      <c r="H16" s="44"/>
      <c r="I16" s="11"/>
    </row>
    <row r="17" spans="1:9" ht="15" x14ac:dyDescent="0.3">
      <c r="A17" s="22"/>
      <c r="B17" s="11" t="s">
        <v>140</v>
      </c>
      <c r="C17" s="11"/>
      <c r="D17" s="11"/>
      <c r="E17" s="11"/>
      <c r="F17" s="11"/>
      <c r="G17" s="180" t="s">
        <v>137</v>
      </c>
      <c r="H17" s="44"/>
      <c r="I17" s="11"/>
    </row>
    <row r="18" spans="1:9" ht="15" x14ac:dyDescent="0.3">
      <c r="A18" s="22"/>
      <c r="B18" s="11" t="s">
        <v>141</v>
      </c>
      <c r="C18" s="11"/>
      <c r="D18" s="11"/>
      <c r="E18" s="11"/>
      <c r="F18" s="11"/>
      <c r="G18" s="180" t="s">
        <v>137</v>
      </c>
      <c r="H18" s="44"/>
      <c r="I18" s="11"/>
    </row>
    <row r="19" spans="1:9" ht="15" x14ac:dyDescent="0.3">
      <c r="A19" s="22"/>
      <c r="B19" s="11" t="s">
        <v>142</v>
      </c>
      <c r="C19" s="11"/>
      <c r="D19" s="11"/>
      <c r="E19" s="11"/>
      <c r="F19" s="11"/>
      <c r="G19" s="12">
        <f>$G$10*H19</f>
        <v>45927</v>
      </c>
      <c r="H19" s="44">
        <v>0.01</v>
      </c>
      <c r="I19" s="11"/>
    </row>
    <row r="20" spans="1:9" ht="15" x14ac:dyDescent="0.3">
      <c r="A20" s="22"/>
      <c r="B20" s="42" t="s">
        <v>143</v>
      </c>
      <c r="C20" s="11"/>
      <c r="D20" s="11"/>
      <c r="E20" s="11"/>
      <c r="F20" s="11"/>
      <c r="G20" s="12"/>
      <c r="H20" s="44"/>
      <c r="I20" s="11"/>
    </row>
    <row r="21" spans="1:9" ht="15" x14ac:dyDescent="0.3">
      <c r="A21" s="22"/>
      <c r="B21" s="11" t="s">
        <v>144</v>
      </c>
      <c r="C21" s="11"/>
      <c r="D21" s="11"/>
      <c r="E21" s="11"/>
      <c r="F21" s="11"/>
      <c r="G21" s="12">
        <f t="shared" ref="G21:G31" si="0">$G$10*H21</f>
        <v>0</v>
      </c>
      <c r="H21" s="44"/>
      <c r="I21" s="11"/>
    </row>
    <row r="22" spans="1:9" ht="15" x14ac:dyDescent="0.3">
      <c r="A22" s="22"/>
      <c r="B22" s="11" t="s">
        <v>145</v>
      </c>
      <c r="C22" s="11"/>
      <c r="D22" s="11"/>
      <c r="E22" s="11"/>
      <c r="F22" s="11"/>
      <c r="G22" s="12">
        <f t="shared" si="0"/>
        <v>0</v>
      </c>
      <c r="H22" s="11"/>
      <c r="I22" s="11"/>
    </row>
    <row r="23" spans="1:9" ht="15" x14ac:dyDescent="0.3">
      <c r="A23" s="22"/>
      <c r="B23" s="11" t="s">
        <v>146</v>
      </c>
      <c r="C23" s="11"/>
      <c r="D23" s="11"/>
      <c r="E23" s="11"/>
      <c r="F23" s="11"/>
      <c r="G23" s="12">
        <f t="shared" si="0"/>
        <v>0</v>
      </c>
      <c r="H23" s="11"/>
      <c r="I23" s="11"/>
    </row>
    <row r="24" spans="1:9" ht="15" x14ac:dyDescent="0.3">
      <c r="A24" s="22"/>
      <c r="B24" s="11" t="s">
        <v>147</v>
      </c>
      <c r="C24" s="11"/>
      <c r="D24" s="11"/>
      <c r="E24" s="11"/>
      <c r="F24" s="11"/>
      <c r="G24" s="12">
        <f t="shared" si="0"/>
        <v>459270</v>
      </c>
      <c r="H24" s="179">
        <v>0.1</v>
      </c>
      <c r="I24" s="11"/>
    </row>
    <row r="25" spans="1:9" ht="15" x14ac:dyDescent="0.3">
      <c r="A25" s="22"/>
      <c r="B25" s="11" t="s">
        <v>148</v>
      </c>
      <c r="C25" s="11"/>
      <c r="D25" s="11"/>
      <c r="E25" s="11"/>
      <c r="F25" s="11"/>
      <c r="G25" s="180" t="s">
        <v>137</v>
      </c>
      <c r="H25" s="11"/>
      <c r="I25" s="11"/>
    </row>
    <row r="26" spans="1:9" ht="15" x14ac:dyDescent="0.3">
      <c r="A26" s="59"/>
      <c r="B26" s="11" t="s">
        <v>149</v>
      </c>
      <c r="C26" s="60"/>
      <c r="D26" s="60"/>
      <c r="E26" s="60"/>
      <c r="F26" s="60"/>
      <c r="G26" s="180" t="s">
        <v>137</v>
      </c>
      <c r="H26" s="11"/>
      <c r="I26" s="11"/>
    </row>
    <row r="27" spans="1:9" ht="15" x14ac:dyDescent="0.3">
      <c r="A27" s="59"/>
      <c r="B27" s="11" t="s">
        <v>150</v>
      </c>
      <c r="C27" s="60"/>
      <c r="D27" s="60"/>
      <c r="E27" s="60"/>
      <c r="F27" s="60"/>
      <c r="G27" s="180" t="s">
        <v>137</v>
      </c>
      <c r="H27" s="11"/>
      <c r="I27" s="11"/>
    </row>
    <row r="28" spans="1:9" ht="15" x14ac:dyDescent="0.3">
      <c r="A28" s="60"/>
      <c r="B28" s="11" t="s">
        <v>151</v>
      </c>
      <c r="C28" s="60"/>
      <c r="D28" s="60"/>
      <c r="E28" s="60"/>
      <c r="F28" s="60"/>
      <c r="G28" s="180" t="s">
        <v>137</v>
      </c>
      <c r="H28" s="11"/>
      <c r="I28" s="11"/>
    </row>
    <row r="29" spans="1:9" ht="15" x14ac:dyDescent="0.3">
      <c r="A29" s="11"/>
      <c r="B29" s="11" t="s">
        <v>152</v>
      </c>
      <c r="C29" s="11"/>
      <c r="D29" s="11"/>
      <c r="E29" s="11"/>
      <c r="F29" s="11"/>
      <c r="G29" s="180" t="s">
        <v>137</v>
      </c>
      <c r="H29" s="11"/>
      <c r="I29" s="11"/>
    </row>
    <row r="30" spans="1:9" ht="15" x14ac:dyDescent="0.3">
      <c r="A30" s="11"/>
      <c r="B30" s="11" t="s">
        <v>153</v>
      </c>
      <c r="C30" s="11"/>
      <c r="D30" s="11"/>
      <c r="E30" s="11"/>
      <c r="F30" s="11"/>
      <c r="G30" s="180" t="s">
        <v>137</v>
      </c>
      <c r="H30" s="11"/>
      <c r="I30" s="11"/>
    </row>
    <row r="31" spans="1:9" ht="15" x14ac:dyDescent="0.3">
      <c r="A31" s="11"/>
      <c r="B31" s="11" t="s">
        <v>154</v>
      </c>
      <c r="C31" s="11"/>
      <c r="D31" s="11"/>
      <c r="E31" s="11"/>
      <c r="F31" s="11"/>
      <c r="G31" s="12">
        <f t="shared" si="0"/>
        <v>0</v>
      </c>
      <c r="H31" s="11"/>
      <c r="I31" s="11"/>
    </row>
    <row r="32" spans="1:9" ht="15" x14ac:dyDescent="0.3">
      <c r="A32" s="11"/>
      <c r="B32" s="11"/>
      <c r="C32" s="11" t="s">
        <v>155</v>
      </c>
      <c r="D32" s="11"/>
      <c r="E32" s="11"/>
      <c r="F32" s="11"/>
      <c r="G32" s="23">
        <f>SUM(G12:G31)</f>
        <v>734832</v>
      </c>
      <c r="H32" s="46">
        <f>G32/'PBC1'!F34</f>
        <v>0.16</v>
      </c>
      <c r="I32" s="11"/>
    </row>
    <row r="33" spans="1:10" ht="15" x14ac:dyDescent="0.3">
      <c r="A33" s="11"/>
      <c r="B33" s="11"/>
      <c r="C33" s="11"/>
      <c r="D33" s="11"/>
      <c r="E33" s="11"/>
      <c r="F33" s="11"/>
      <c r="G33" s="12"/>
      <c r="H33" s="11"/>
      <c r="I33" s="11"/>
      <c r="J33" s="3"/>
    </row>
    <row r="34" spans="1:10" ht="15" x14ac:dyDescent="0.3">
      <c r="A34" s="22">
        <v>2</v>
      </c>
      <c r="B34" s="11" t="s">
        <v>156</v>
      </c>
      <c r="C34" s="11"/>
      <c r="D34" s="11"/>
      <c r="E34" s="11"/>
      <c r="F34" s="11"/>
      <c r="G34" s="12"/>
      <c r="H34" s="11"/>
      <c r="I34" s="11"/>
    </row>
    <row r="35" spans="1:10" ht="15" x14ac:dyDescent="0.3">
      <c r="A35" s="22"/>
      <c r="B35" s="11"/>
      <c r="C35" s="11"/>
      <c r="D35" s="11"/>
      <c r="E35" s="11"/>
      <c r="F35" s="11"/>
      <c r="G35" s="12"/>
      <c r="H35" s="11"/>
      <c r="I35" s="11"/>
    </row>
    <row r="36" spans="1:10" ht="15" x14ac:dyDescent="0.3">
      <c r="A36" s="22"/>
      <c r="B36" s="11" t="s">
        <v>157</v>
      </c>
      <c r="C36" s="11"/>
      <c r="D36" s="11"/>
      <c r="E36" s="11"/>
      <c r="F36" s="11"/>
      <c r="G36" s="12"/>
      <c r="H36" s="11"/>
      <c r="I36" s="11"/>
    </row>
    <row r="37" spans="1:10" ht="15" x14ac:dyDescent="0.3">
      <c r="A37" s="22"/>
      <c r="B37" s="11"/>
      <c r="C37" s="11"/>
      <c r="D37" s="11"/>
      <c r="E37" s="11"/>
      <c r="F37" s="11"/>
      <c r="G37" s="12"/>
      <c r="H37" s="11"/>
      <c r="I37" s="11"/>
    </row>
    <row r="38" spans="1:10" ht="15" x14ac:dyDescent="0.3">
      <c r="A38" s="22"/>
      <c r="B38" s="11" t="s">
        <v>158</v>
      </c>
      <c r="C38" s="11"/>
      <c r="D38" s="11"/>
      <c r="E38" s="11"/>
      <c r="F38" s="11"/>
      <c r="G38" s="12"/>
      <c r="H38" s="11"/>
      <c r="I38" s="11"/>
    </row>
    <row r="39" spans="1:10" ht="15" x14ac:dyDescent="0.3">
      <c r="A39" s="22"/>
      <c r="B39" s="11"/>
      <c r="C39" s="11"/>
      <c r="D39" s="11"/>
      <c r="E39" s="11"/>
      <c r="F39" s="11"/>
      <c r="G39" s="12"/>
      <c r="H39" s="11"/>
      <c r="I39" s="11"/>
    </row>
    <row r="40" spans="1:10" ht="15" x14ac:dyDescent="0.3">
      <c r="A40" s="22"/>
      <c r="B40" s="11" t="s">
        <v>159</v>
      </c>
      <c r="C40" s="11"/>
      <c r="D40" s="11"/>
      <c r="E40" s="11"/>
      <c r="F40" s="11"/>
      <c r="G40" s="12">
        <v>20000</v>
      </c>
      <c r="H40" s="11"/>
      <c r="I40" s="11"/>
    </row>
    <row r="41" spans="1:10" ht="15" x14ac:dyDescent="0.3">
      <c r="A41" s="22"/>
      <c r="B41" s="11"/>
      <c r="C41" s="11"/>
      <c r="D41" s="11"/>
      <c r="E41" s="11"/>
      <c r="F41" s="11"/>
      <c r="H41" s="11"/>
      <c r="I41" s="11"/>
    </row>
    <row r="42" spans="1:10" ht="15" x14ac:dyDescent="0.3">
      <c r="A42" s="22"/>
      <c r="B42" s="11" t="s">
        <v>160</v>
      </c>
      <c r="C42" s="11"/>
      <c r="D42" s="11"/>
      <c r="E42" s="11"/>
      <c r="F42" s="11"/>
      <c r="G42" s="12">
        <v>40000</v>
      </c>
      <c r="H42" s="11"/>
      <c r="I42" s="11"/>
    </row>
    <row r="43" spans="1:10" ht="15" x14ac:dyDescent="0.3">
      <c r="A43" s="22"/>
      <c r="B43" s="11"/>
      <c r="C43" s="11"/>
      <c r="D43" s="11"/>
      <c r="E43" s="11"/>
      <c r="F43" s="11"/>
      <c r="G43" s="12"/>
      <c r="H43" s="11"/>
      <c r="I43" s="11"/>
    </row>
    <row r="44" spans="1:10" ht="15" x14ac:dyDescent="0.3">
      <c r="A44" s="22"/>
      <c r="B44" s="11" t="s">
        <v>161</v>
      </c>
      <c r="C44" s="11"/>
      <c r="D44" s="11"/>
      <c r="E44" s="11"/>
      <c r="F44" s="11"/>
      <c r="G44" s="12">
        <v>20000</v>
      </c>
      <c r="H44" s="11"/>
      <c r="I44" s="11"/>
    </row>
    <row r="45" spans="1:10" ht="15" x14ac:dyDescent="0.3">
      <c r="A45" s="22"/>
      <c r="B45" s="11"/>
      <c r="C45" s="11"/>
      <c r="D45" s="11"/>
      <c r="E45" s="11"/>
      <c r="F45" s="11"/>
      <c r="G45" s="12"/>
      <c r="H45" s="11"/>
      <c r="I45" s="11"/>
    </row>
    <row r="46" spans="1:10" ht="15" x14ac:dyDescent="0.3">
      <c r="A46" s="22"/>
      <c r="B46" s="11"/>
      <c r="C46" s="11" t="s">
        <v>162</v>
      </c>
      <c r="D46" s="11"/>
      <c r="E46" s="11"/>
      <c r="F46" s="11"/>
      <c r="G46" s="23">
        <f>SUM(G35:G45)</f>
        <v>80000</v>
      </c>
      <c r="H46" s="11"/>
      <c r="I46" s="11"/>
    </row>
    <row r="47" spans="1:10" ht="15" x14ac:dyDescent="0.3">
      <c r="A47" s="48"/>
      <c r="B47" s="47"/>
      <c r="C47" s="47"/>
      <c r="D47" s="11"/>
      <c r="E47" s="11"/>
      <c r="F47" s="11"/>
      <c r="G47" s="12"/>
      <c r="H47" s="11"/>
      <c r="I47" s="11"/>
    </row>
    <row r="48" spans="1:10" ht="15" x14ac:dyDescent="0.3">
      <c r="A48" s="48"/>
      <c r="B48" s="47"/>
      <c r="C48" s="47"/>
      <c r="D48" s="11"/>
      <c r="E48" s="11"/>
      <c r="F48" s="11"/>
      <c r="G48" s="12"/>
      <c r="H48" s="11"/>
      <c r="I48" s="11"/>
    </row>
    <row r="49" spans="1:9" ht="15" x14ac:dyDescent="0.3">
      <c r="A49" s="22"/>
      <c r="B49" s="11"/>
      <c r="C49" s="11"/>
      <c r="D49" s="11"/>
      <c r="E49" s="11"/>
      <c r="F49" s="11"/>
      <c r="G49" s="12"/>
      <c r="H49" s="11"/>
      <c r="I49" s="11"/>
    </row>
    <row r="50" spans="1:9" ht="15" x14ac:dyDescent="0.3">
      <c r="A50" s="8"/>
      <c r="B50" s="5"/>
      <c r="C50" s="5"/>
      <c r="D50" s="5"/>
      <c r="E50" s="5"/>
      <c r="F50" s="5"/>
      <c r="G50" s="7"/>
      <c r="H50" s="5"/>
      <c r="I50" s="5"/>
    </row>
    <row r="51" spans="1:9" ht="15" x14ac:dyDescent="0.3">
      <c r="A51" s="8"/>
      <c r="B51" s="5"/>
      <c r="C51" s="5"/>
      <c r="D51" s="5"/>
      <c r="E51" s="5"/>
      <c r="F51" s="5"/>
      <c r="G51" s="7"/>
      <c r="H51" s="5"/>
      <c r="I51" s="5"/>
    </row>
    <row r="52" spans="1:9" ht="15" x14ac:dyDescent="0.3">
      <c r="A52" s="8"/>
      <c r="B52" s="5"/>
      <c r="C52" s="5"/>
      <c r="D52" s="5"/>
      <c r="E52" s="5"/>
      <c r="F52" s="5"/>
      <c r="G52" s="7"/>
      <c r="H52" s="5"/>
      <c r="I52" s="5"/>
    </row>
    <row r="53" spans="1:9" x14ac:dyDescent="0.2">
      <c r="A53" s="1"/>
    </row>
    <row r="54" spans="1:9" x14ac:dyDescent="0.2">
      <c r="A54" s="1"/>
    </row>
    <row r="55" spans="1:9" x14ac:dyDescent="0.2">
      <c r="A55" s="1"/>
    </row>
    <row r="56" spans="1:9" x14ac:dyDescent="0.2">
      <c r="A56" s="1"/>
    </row>
    <row r="57" spans="1:9" x14ac:dyDescent="0.2">
      <c r="A57" s="1"/>
    </row>
    <row r="58" spans="1:9" x14ac:dyDescent="0.2">
      <c r="A58" s="1"/>
    </row>
    <row r="59" spans="1:9" x14ac:dyDescent="0.2">
      <c r="A59" s="1"/>
    </row>
    <row r="60" spans="1:9" x14ac:dyDescent="0.2">
      <c r="A60" s="1"/>
    </row>
    <row r="61" spans="1:9" x14ac:dyDescent="0.2">
      <c r="A61" s="1"/>
    </row>
    <row r="62" spans="1:9" x14ac:dyDescent="0.2">
      <c r="A62" s="1"/>
    </row>
    <row r="63" spans="1:9" x14ac:dyDescent="0.2">
      <c r="A63" s="1"/>
    </row>
    <row r="64" spans="1:9" x14ac:dyDescent="0.2">
      <c r="A64" s="1"/>
    </row>
    <row r="65" spans="1:1" x14ac:dyDescent="0.2">
      <c r="A65" s="1"/>
    </row>
    <row r="66" spans="1:1" x14ac:dyDescent="0.2">
      <c r="A66" s="1"/>
    </row>
    <row r="67" spans="1:1" x14ac:dyDescent="0.2">
      <c r="A67" s="1"/>
    </row>
    <row r="68" spans="1:1" x14ac:dyDescent="0.2">
      <c r="A68" s="1"/>
    </row>
    <row r="69" spans="1:1" x14ac:dyDescent="0.2">
      <c r="A69" s="1"/>
    </row>
    <row r="70" spans="1:1" x14ac:dyDescent="0.2">
      <c r="A70" s="1"/>
    </row>
    <row r="71" spans="1:1" x14ac:dyDescent="0.2">
      <c r="A71" s="1"/>
    </row>
    <row r="72" spans="1:1" x14ac:dyDescent="0.2">
      <c r="A72" s="1"/>
    </row>
    <row r="73" spans="1:1" x14ac:dyDescent="0.2">
      <c r="A73" s="1"/>
    </row>
    <row r="74" spans="1:1" x14ac:dyDescent="0.2">
      <c r="A74" s="1"/>
    </row>
    <row r="75" spans="1:1" x14ac:dyDescent="0.2">
      <c r="A75" s="1"/>
    </row>
    <row r="76" spans="1:1" x14ac:dyDescent="0.2">
      <c r="A76" s="1"/>
    </row>
    <row r="77" spans="1:1" x14ac:dyDescent="0.2">
      <c r="A77" s="1"/>
    </row>
    <row r="78" spans="1:1" x14ac:dyDescent="0.2">
      <c r="A78" s="1"/>
    </row>
    <row r="79" spans="1:1" x14ac:dyDescent="0.2">
      <c r="A79" s="1"/>
    </row>
    <row r="80" spans="1:1" x14ac:dyDescent="0.2">
      <c r="A80" s="1"/>
    </row>
    <row r="81" spans="1:1" x14ac:dyDescent="0.2">
      <c r="A81" s="1"/>
    </row>
    <row r="82" spans="1:1" x14ac:dyDescent="0.2">
      <c r="A82" s="1"/>
    </row>
    <row r="83" spans="1:1" x14ac:dyDescent="0.2">
      <c r="A83" s="1"/>
    </row>
    <row r="84" spans="1:1" x14ac:dyDescent="0.2">
      <c r="A84" s="1"/>
    </row>
    <row r="85" spans="1:1" x14ac:dyDescent="0.2">
      <c r="A85" s="1"/>
    </row>
    <row r="86" spans="1:1" x14ac:dyDescent="0.2">
      <c r="A86" s="1"/>
    </row>
    <row r="87" spans="1:1" x14ac:dyDescent="0.2">
      <c r="A87" s="1"/>
    </row>
    <row r="88" spans="1:1" x14ac:dyDescent="0.2">
      <c r="A88" s="1"/>
    </row>
    <row r="89" spans="1:1" x14ac:dyDescent="0.2">
      <c r="A89" s="1"/>
    </row>
    <row r="90" spans="1:1" x14ac:dyDescent="0.2">
      <c r="A90" s="1"/>
    </row>
    <row r="91" spans="1:1" x14ac:dyDescent="0.2">
      <c r="A91" s="1"/>
    </row>
    <row r="92" spans="1:1" x14ac:dyDescent="0.2">
      <c r="A92" s="1"/>
    </row>
    <row r="93" spans="1:1" x14ac:dyDescent="0.2">
      <c r="A93" s="1"/>
    </row>
    <row r="94" spans="1:1" x14ac:dyDescent="0.2">
      <c r="A94" s="1"/>
    </row>
    <row r="95" spans="1:1" x14ac:dyDescent="0.2">
      <c r="A95" s="1"/>
    </row>
    <row r="96" spans="1:1" x14ac:dyDescent="0.2">
      <c r="A96" s="1"/>
    </row>
    <row r="97" spans="1:1" x14ac:dyDescent="0.2">
      <c r="A97" s="1"/>
    </row>
    <row r="98" spans="1:1" x14ac:dyDescent="0.2">
      <c r="A98" s="1"/>
    </row>
    <row r="99" spans="1:1" x14ac:dyDescent="0.2">
      <c r="A99" s="1"/>
    </row>
    <row r="100" spans="1:1" x14ac:dyDescent="0.2">
      <c r="A100" s="1"/>
    </row>
    <row r="101" spans="1:1" x14ac:dyDescent="0.2">
      <c r="A101" s="1"/>
    </row>
    <row r="102" spans="1:1" x14ac:dyDescent="0.2">
      <c r="A102" s="1"/>
    </row>
    <row r="103" spans="1:1" x14ac:dyDescent="0.2">
      <c r="A103" s="1"/>
    </row>
    <row r="104" spans="1:1" x14ac:dyDescent="0.2">
      <c r="A104" s="1"/>
    </row>
    <row r="105" spans="1:1" x14ac:dyDescent="0.2">
      <c r="A105" s="1"/>
    </row>
    <row r="106" spans="1:1" x14ac:dyDescent="0.2">
      <c r="A106" s="1"/>
    </row>
    <row r="107" spans="1:1" x14ac:dyDescent="0.2">
      <c r="A107" s="1"/>
    </row>
    <row r="108" spans="1:1" x14ac:dyDescent="0.2">
      <c r="A108" s="1"/>
    </row>
    <row r="109" spans="1:1" x14ac:dyDescent="0.2">
      <c r="A109" s="1"/>
    </row>
    <row r="110" spans="1:1" x14ac:dyDescent="0.2">
      <c r="A110" s="1"/>
    </row>
    <row r="111" spans="1:1" x14ac:dyDescent="0.2">
      <c r="A111" s="1"/>
    </row>
    <row r="112" spans="1:1" x14ac:dyDescent="0.2">
      <c r="A112" s="1"/>
    </row>
    <row r="113" spans="1:1" x14ac:dyDescent="0.2">
      <c r="A113" s="1"/>
    </row>
    <row r="114" spans="1:1" x14ac:dyDescent="0.2">
      <c r="A114" s="1"/>
    </row>
    <row r="115" spans="1:1" x14ac:dyDescent="0.2">
      <c r="A115" s="1"/>
    </row>
    <row r="116" spans="1:1" x14ac:dyDescent="0.2">
      <c r="A116" s="1"/>
    </row>
    <row r="117" spans="1:1" x14ac:dyDescent="0.2">
      <c r="A117" s="1"/>
    </row>
    <row r="118" spans="1:1" x14ac:dyDescent="0.2">
      <c r="A118" s="1"/>
    </row>
    <row r="119" spans="1:1" x14ac:dyDescent="0.2">
      <c r="A119" s="1"/>
    </row>
    <row r="120" spans="1:1" x14ac:dyDescent="0.2">
      <c r="A120" s="1"/>
    </row>
    <row r="121" spans="1:1" x14ac:dyDescent="0.2">
      <c r="A121" s="1"/>
    </row>
    <row r="122" spans="1:1" x14ac:dyDescent="0.2">
      <c r="A122" s="1"/>
    </row>
    <row r="123" spans="1:1" x14ac:dyDescent="0.2">
      <c r="A123" s="1"/>
    </row>
    <row r="124" spans="1:1" x14ac:dyDescent="0.2">
      <c r="A124" s="1"/>
    </row>
    <row r="125" spans="1:1" x14ac:dyDescent="0.2">
      <c r="A125" s="1"/>
    </row>
    <row r="126" spans="1:1" x14ac:dyDescent="0.2">
      <c r="A126" s="1"/>
    </row>
    <row r="127" spans="1:1" x14ac:dyDescent="0.2">
      <c r="A127" s="1"/>
    </row>
    <row r="128" spans="1:1" x14ac:dyDescent="0.2">
      <c r="A128" s="1"/>
    </row>
    <row r="129" spans="1:1" x14ac:dyDescent="0.2">
      <c r="A129" s="1"/>
    </row>
    <row r="130" spans="1:1" x14ac:dyDescent="0.2">
      <c r="A130" s="1"/>
    </row>
    <row r="131" spans="1:1" x14ac:dyDescent="0.2">
      <c r="A131" s="1"/>
    </row>
    <row r="132" spans="1:1" x14ac:dyDescent="0.2">
      <c r="A132" s="1"/>
    </row>
    <row r="133" spans="1:1" x14ac:dyDescent="0.2">
      <c r="A133" s="1"/>
    </row>
    <row r="134" spans="1:1" x14ac:dyDescent="0.2">
      <c r="A134" s="1"/>
    </row>
    <row r="135" spans="1:1" x14ac:dyDescent="0.2">
      <c r="A135" s="1"/>
    </row>
    <row r="136" spans="1:1" x14ac:dyDescent="0.2">
      <c r="A136" s="1"/>
    </row>
    <row r="137" spans="1:1" x14ac:dyDescent="0.2">
      <c r="A137" s="1"/>
    </row>
    <row r="138" spans="1:1" x14ac:dyDescent="0.2">
      <c r="A138" s="1"/>
    </row>
    <row r="139" spans="1:1" x14ac:dyDescent="0.2">
      <c r="A139" s="1"/>
    </row>
    <row r="140" spans="1:1" x14ac:dyDescent="0.2">
      <c r="A140" s="1"/>
    </row>
    <row r="141" spans="1:1" x14ac:dyDescent="0.2">
      <c r="A141" s="1"/>
    </row>
    <row r="142" spans="1:1" x14ac:dyDescent="0.2">
      <c r="A142" s="1"/>
    </row>
    <row r="143" spans="1:1" x14ac:dyDescent="0.2">
      <c r="A143" s="1"/>
    </row>
    <row r="144" spans="1:1" x14ac:dyDescent="0.2">
      <c r="A144" s="1"/>
    </row>
    <row r="145" spans="1:1" x14ac:dyDescent="0.2">
      <c r="A145" s="1"/>
    </row>
    <row r="146" spans="1:1" x14ac:dyDescent="0.2">
      <c r="A146" s="1"/>
    </row>
    <row r="147" spans="1:1" x14ac:dyDescent="0.2">
      <c r="A147" s="1"/>
    </row>
    <row r="148" spans="1:1" x14ac:dyDescent="0.2">
      <c r="A148" s="1"/>
    </row>
    <row r="149" spans="1:1" x14ac:dyDescent="0.2">
      <c r="A149" s="1"/>
    </row>
    <row r="150" spans="1:1" x14ac:dyDescent="0.2">
      <c r="A150" s="1"/>
    </row>
    <row r="151" spans="1:1" x14ac:dyDescent="0.2">
      <c r="A151" s="1"/>
    </row>
    <row r="152" spans="1:1" x14ac:dyDescent="0.2">
      <c r="A152" s="1"/>
    </row>
    <row r="153" spans="1:1" x14ac:dyDescent="0.2">
      <c r="A153" s="1"/>
    </row>
    <row r="154" spans="1:1" x14ac:dyDescent="0.2">
      <c r="A154" s="1"/>
    </row>
    <row r="155" spans="1:1" x14ac:dyDescent="0.2">
      <c r="A155" s="1"/>
    </row>
    <row r="156" spans="1:1" x14ac:dyDescent="0.2">
      <c r="A156" s="1"/>
    </row>
    <row r="157" spans="1:1" x14ac:dyDescent="0.2">
      <c r="A157" s="1"/>
    </row>
    <row r="158" spans="1:1" x14ac:dyDescent="0.2">
      <c r="A158" s="1"/>
    </row>
    <row r="159" spans="1:1" x14ac:dyDescent="0.2">
      <c r="A159" s="1"/>
    </row>
    <row r="160" spans="1:1" x14ac:dyDescent="0.2">
      <c r="A160" s="1"/>
    </row>
    <row r="161" spans="1:1" x14ac:dyDescent="0.2">
      <c r="A161" s="1"/>
    </row>
    <row r="162" spans="1:1" x14ac:dyDescent="0.2">
      <c r="A162" s="1"/>
    </row>
    <row r="163" spans="1:1" x14ac:dyDescent="0.2">
      <c r="A163" s="1"/>
    </row>
    <row r="164" spans="1:1" x14ac:dyDescent="0.2">
      <c r="A164" s="1"/>
    </row>
    <row r="165" spans="1:1" x14ac:dyDescent="0.2">
      <c r="A165" s="1"/>
    </row>
    <row r="166" spans="1:1" x14ac:dyDescent="0.2">
      <c r="A166" s="1"/>
    </row>
    <row r="167" spans="1:1" x14ac:dyDescent="0.2">
      <c r="A167" s="1"/>
    </row>
    <row r="168" spans="1:1" x14ac:dyDescent="0.2">
      <c r="A168" s="1"/>
    </row>
    <row r="169" spans="1:1" x14ac:dyDescent="0.2">
      <c r="A169" s="1"/>
    </row>
    <row r="170" spans="1:1" x14ac:dyDescent="0.2">
      <c r="A170" s="1"/>
    </row>
    <row r="171" spans="1:1" x14ac:dyDescent="0.2">
      <c r="A171" s="1"/>
    </row>
    <row r="172" spans="1:1" x14ac:dyDescent="0.2">
      <c r="A172" s="1"/>
    </row>
    <row r="173" spans="1:1" x14ac:dyDescent="0.2">
      <c r="A173" s="1"/>
    </row>
    <row r="174" spans="1:1" x14ac:dyDescent="0.2">
      <c r="A174" s="1"/>
    </row>
    <row r="175" spans="1:1" x14ac:dyDescent="0.2">
      <c r="A175" s="1"/>
    </row>
    <row r="176" spans="1:1" x14ac:dyDescent="0.2">
      <c r="A176" s="1"/>
    </row>
    <row r="177" spans="1:1" x14ac:dyDescent="0.2">
      <c r="A177" s="1"/>
    </row>
    <row r="178" spans="1:1" x14ac:dyDescent="0.2">
      <c r="A178" s="1"/>
    </row>
    <row r="179" spans="1:1" x14ac:dyDescent="0.2">
      <c r="A179" s="1"/>
    </row>
    <row r="180" spans="1:1" x14ac:dyDescent="0.2">
      <c r="A180" s="1"/>
    </row>
    <row r="181" spans="1:1" x14ac:dyDescent="0.2">
      <c r="A181" s="1"/>
    </row>
    <row r="182" spans="1:1" x14ac:dyDescent="0.2">
      <c r="A182" s="1"/>
    </row>
    <row r="183" spans="1:1" x14ac:dyDescent="0.2">
      <c r="A183" s="1"/>
    </row>
    <row r="184" spans="1:1" x14ac:dyDescent="0.2">
      <c r="A184" s="1"/>
    </row>
    <row r="185" spans="1:1" x14ac:dyDescent="0.2">
      <c r="A185" s="1"/>
    </row>
    <row r="186" spans="1:1" x14ac:dyDescent="0.2">
      <c r="A186" s="1"/>
    </row>
    <row r="187" spans="1:1" x14ac:dyDescent="0.2">
      <c r="A187" s="1"/>
    </row>
    <row r="188" spans="1:1" x14ac:dyDescent="0.2">
      <c r="A188" s="1"/>
    </row>
    <row r="189" spans="1:1" x14ac:dyDescent="0.2">
      <c r="A189" s="1"/>
    </row>
    <row r="190" spans="1:1" x14ac:dyDescent="0.2">
      <c r="A190" s="1"/>
    </row>
    <row r="191" spans="1:1" x14ac:dyDescent="0.2">
      <c r="A191" s="1"/>
    </row>
    <row r="192" spans="1:1" x14ac:dyDescent="0.2">
      <c r="A192" s="1"/>
    </row>
    <row r="193" spans="1:1" x14ac:dyDescent="0.2">
      <c r="A193" s="1"/>
    </row>
    <row r="194" spans="1:1" x14ac:dyDescent="0.2">
      <c r="A194" s="1"/>
    </row>
    <row r="195" spans="1:1" x14ac:dyDescent="0.2">
      <c r="A195" s="1"/>
    </row>
    <row r="196" spans="1:1" x14ac:dyDescent="0.2">
      <c r="A196" s="1"/>
    </row>
    <row r="197" spans="1:1" x14ac:dyDescent="0.2">
      <c r="A197" s="1"/>
    </row>
    <row r="198" spans="1:1" x14ac:dyDescent="0.2">
      <c r="A198" s="1"/>
    </row>
  </sheetData>
  <phoneticPr fontId="0" type="noConversion"/>
  <printOptions horizontalCentered="1"/>
  <pageMargins left="1.1417322834645669" right="0.39370078740157483" top="0.98425196850393704" bottom="0.98425196850393704" header="0.51181102362204722" footer="0.51181102362204722"/>
  <pageSetup paperSize="9" scale="97" orientation="portrait" horizontalDpi="360" r:id="rId1"/>
  <headerFooter alignWithMargins="0">
    <oddHeader>&amp;L&amp;"Bookman Old Style,Regular"Programme Business Case&amp;C&amp;"Bookman Old Style,Regular"*NHS Health Board/ Trust&amp;R&amp;"Bookman Old Style,Regular"Cost Form PBC4</oddHeader>
    <oddFooter>&amp;L&amp;"Bookman Old Style,Regular"&amp;Z&amp;F&amp;R&amp;"Bookman Old Style,Regular"&amp;D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5"/>
  <sheetViews>
    <sheetView zoomScale="115" zoomScaleNormal="100" zoomScaleSheetLayoutView="115" workbookViewId="0">
      <selection activeCell="D14" sqref="D14"/>
    </sheetView>
  </sheetViews>
  <sheetFormatPr defaultColWidth="10.140625" defaultRowHeight="15" x14ac:dyDescent="0.3"/>
  <cols>
    <col min="1" max="1" width="6.140625" style="49" customWidth="1"/>
    <col min="2" max="2" width="25.5703125" style="49" customWidth="1"/>
    <col min="3" max="3" width="19" style="49" customWidth="1"/>
    <col min="4" max="4" width="12.7109375" style="49" bestFit="1" customWidth="1"/>
    <col min="5" max="5" width="15.42578125" style="49" customWidth="1"/>
    <col min="6" max="6" width="10.28515625" style="49" bestFit="1" customWidth="1"/>
    <col min="7" max="7" width="14.5703125" style="49" customWidth="1"/>
    <col min="8" max="9" width="10.28515625" style="49" bestFit="1" customWidth="1"/>
    <col min="10" max="10" width="15.85546875" style="49" bestFit="1" customWidth="1"/>
    <col min="11" max="11" width="17.140625" style="49" customWidth="1"/>
    <col min="12" max="16384" width="10.140625" style="49"/>
  </cols>
  <sheetData>
    <row r="1" spans="1:11" customFormat="1" x14ac:dyDescent="0.3">
      <c r="A1" s="11" t="s">
        <v>96</v>
      </c>
      <c r="B1" s="11"/>
      <c r="C1" s="11"/>
      <c r="D1" s="11"/>
      <c r="E1" s="11"/>
      <c r="F1" s="11"/>
      <c r="G1" s="12"/>
      <c r="H1" s="11"/>
      <c r="I1" s="11"/>
    </row>
    <row r="2" spans="1:11" customFormat="1" x14ac:dyDescent="0.3">
      <c r="A2" s="11" t="str">
        <f>'Cover '!A16</f>
        <v>Project Title</v>
      </c>
      <c r="B2" s="11"/>
      <c r="C2" s="24" t="str">
        <f>'Cover '!D16</f>
        <v>All Wales PET CT Programme</v>
      </c>
      <c r="D2" s="11"/>
      <c r="E2" s="11"/>
      <c r="F2" s="11"/>
      <c r="G2" s="12"/>
      <c r="H2" s="11"/>
      <c r="I2" s="11"/>
    </row>
    <row r="3" spans="1:11" customFormat="1" x14ac:dyDescent="0.3">
      <c r="A3" s="11" t="str">
        <f>'Cover '!A20</f>
        <v>Option No</v>
      </c>
      <c r="B3" s="11"/>
      <c r="C3" s="24">
        <f>'Cover '!D20</f>
        <v>3</v>
      </c>
      <c r="D3" s="11"/>
      <c r="E3" s="11"/>
      <c r="F3" s="11"/>
      <c r="G3" s="12"/>
      <c r="H3" s="11"/>
      <c r="I3" s="11"/>
    </row>
    <row r="4" spans="1:11" customFormat="1" x14ac:dyDescent="0.3">
      <c r="A4" s="11" t="str">
        <f>'Cover '!A22</f>
        <v>Option Title</v>
      </c>
      <c r="B4" s="11"/>
      <c r="C4" s="24" t="str">
        <f>'Cover '!D22</f>
        <v>Cardiff plus 3 fixed PET Sites (preferred)</v>
      </c>
      <c r="D4" s="11"/>
      <c r="E4" s="11"/>
      <c r="F4" s="11"/>
      <c r="G4" s="12"/>
      <c r="H4" s="11"/>
      <c r="I4" s="11"/>
    </row>
    <row r="5" spans="1:11" customFormat="1" x14ac:dyDescent="0.3">
      <c r="A5" s="11" t="s">
        <v>96</v>
      </c>
      <c r="B5" s="11"/>
      <c r="C5" s="11"/>
      <c r="D5" s="11"/>
      <c r="E5" s="11"/>
      <c r="F5" s="11"/>
      <c r="G5" s="12"/>
      <c r="H5" s="11"/>
      <c r="I5" s="11"/>
    </row>
    <row r="6" spans="1:11" ht="16.5" x14ac:dyDescent="0.35">
      <c r="A6" s="28"/>
    </row>
    <row r="7" spans="1:11" ht="16.5" x14ac:dyDescent="0.35">
      <c r="A7" s="233" t="s">
        <v>163</v>
      </c>
      <c r="B7" s="233"/>
      <c r="C7" s="233"/>
      <c r="D7" s="233"/>
      <c r="E7" s="233"/>
      <c r="F7" s="233"/>
      <c r="G7" s="233"/>
      <c r="H7" s="233"/>
      <c r="I7" s="233"/>
      <c r="J7" s="233"/>
    </row>
    <row r="8" spans="1:11" ht="16.5" x14ac:dyDescent="0.35">
      <c r="B8" s="50" t="s">
        <v>164</v>
      </c>
    </row>
    <row r="9" spans="1:11" ht="16.5" x14ac:dyDescent="0.35">
      <c r="B9" s="50" t="s">
        <v>165</v>
      </c>
    </row>
    <row r="12" spans="1:11" ht="16.5" x14ac:dyDescent="0.35">
      <c r="B12" s="50" t="s">
        <v>166</v>
      </c>
      <c r="C12" s="51">
        <v>0</v>
      </c>
      <c r="D12" s="51">
        <v>1</v>
      </c>
      <c r="E12" s="51">
        <v>2</v>
      </c>
      <c r="F12" s="51">
        <v>3</v>
      </c>
      <c r="G12" s="51">
        <v>4</v>
      </c>
      <c r="H12" s="51">
        <v>5</v>
      </c>
      <c r="I12" s="51">
        <v>6</v>
      </c>
      <c r="J12" s="51">
        <v>6</v>
      </c>
      <c r="K12" s="52" t="s">
        <v>48</v>
      </c>
    </row>
    <row r="13" spans="1:11" ht="16.5" x14ac:dyDescent="0.35">
      <c r="B13" s="50" t="s">
        <v>167</v>
      </c>
      <c r="C13" s="97" t="s">
        <v>168</v>
      </c>
      <c r="D13" s="97" t="s">
        <v>169</v>
      </c>
      <c r="E13" s="97" t="s">
        <v>170</v>
      </c>
      <c r="F13" s="97" t="s">
        <v>171</v>
      </c>
      <c r="G13" s="97" t="s">
        <v>172</v>
      </c>
      <c r="H13" s="97" t="s">
        <v>173</v>
      </c>
      <c r="I13" s="97" t="s">
        <v>174</v>
      </c>
      <c r="J13" s="97" t="s">
        <v>174</v>
      </c>
      <c r="K13" s="53"/>
    </row>
    <row r="14" spans="1:11" x14ac:dyDescent="0.3">
      <c r="B14" s="49" t="s">
        <v>54</v>
      </c>
      <c r="C14" s="184">
        <f>'PBC1'!K34</f>
        <v>0</v>
      </c>
      <c r="D14" s="184">
        <f>'PBC1'!L34</f>
        <v>60750</v>
      </c>
      <c r="E14" s="184">
        <f>'PBC1'!M34</f>
        <v>2783700</v>
      </c>
      <c r="F14" s="184">
        <f>'PBC1'!N34</f>
        <v>0</v>
      </c>
      <c r="G14" s="184">
        <f>'PBC1'!O34</f>
        <v>1748250</v>
      </c>
      <c r="H14" s="184">
        <f>'PBC1'!P34</f>
        <v>0</v>
      </c>
      <c r="I14" s="184">
        <f>'PBC1'!Q34</f>
        <v>0</v>
      </c>
      <c r="J14" s="184">
        <f>'PBC1'!R34</f>
        <v>0</v>
      </c>
      <c r="K14" s="184">
        <f>SUM(C14:J14)</f>
        <v>4592700</v>
      </c>
    </row>
    <row r="15" spans="1:11" x14ac:dyDescent="0.3">
      <c r="B15" s="49" t="s">
        <v>133</v>
      </c>
      <c r="C15" s="184">
        <f>'PBC1'!K36</f>
        <v>139449.60000000001</v>
      </c>
      <c r="D15" s="184">
        <f>'PBC1'!L36</f>
        <v>182044.80000000002</v>
      </c>
      <c r="E15" s="184">
        <f>'PBC1'!M36</f>
        <v>217533.6</v>
      </c>
      <c r="F15" s="184">
        <f>'PBC1'!N36</f>
        <v>111888</v>
      </c>
      <c r="G15" s="184">
        <f>'PBC1'!O36</f>
        <v>83916</v>
      </c>
      <c r="H15" s="184">
        <f>'PBC1'!P36</f>
        <v>0</v>
      </c>
      <c r="I15" s="184">
        <f>'PBC1'!Q36</f>
        <v>0</v>
      </c>
      <c r="J15" s="184">
        <f>'PBC1'!R36</f>
        <v>0</v>
      </c>
      <c r="K15" s="184">
        <f t="shared" ref="K15:K22" si="0">SUM(C15:J15)</f>
        <v>734832</v>
      </c>
    </row>
    <row r="16" spans="1:11" x14ac:dyDescent="0.3">
      <c r="B16" s="49" t="s">
        <v>175</v>
      </c>
      <c r="C16" s="184">
        <f>'PBC1'!K38</f>
        <v>10000</v>
      </c>
      <c r="D16" s="184">
        <f>'PBC1'!L38</f>
        <v>20000</v>
      </c>
      <c r="E16" s="184">
        <f>'PBC1'!M38</f>
        <v>10000</v>
      </c>
      <c r="F16" s="184">
        <f>'PBC1'!N38</f>
        <v>20000</v>
      </c>
      <c r="G16" s="184">
        <f>'PBC1'!O38</f>
        <v>20000</v>
      </c>
      <c r="H16" s="184">
        <f>'PBC1'!P38</f>
        <v>0</v>
      </c>
      <c r="I16" s="184">
        <f>'PBC1'!Q38</f>
        <v>0</v>
      </c>
      <c r="J16" s="184">
        <f>'PBC1'!R38</f>
        <v>0</v>
      </c>
      <c r="K16" s="184">
        <f t="shared" si="0"/>
        <v>80000</v>
      </c>
    </row>
    <row r="17" spans="2:11" x14ac:dyDescent="0.3">
      <c r="B17" s="49" t="s">
        <v>176</v>
      </c>
      <c r="C17" s="184">
        <f>'PBC1'!K40</f>
        <v>3413000</v>
      </c>
      <c r="D17" s="184">
        <f>'PBC1'!L40</f>
        <v>1300000</v>
      </c>
      <c r="E17" s="184">
        <f>'PBC1'!M40</f>
        <v>5880000</v>
      </c>
      <c r="F17" s="184">
        <f>'PBC1'!N40</f>
        <v>0</v>
      </c>
      <c r="G17" s="184">
        <f>'PBC1'!O40</f>
        <v>2960000</v>
      </c>
      <c r="H17" s="184">
        <f>'PBC1'!P40</f>
        <v>0</v>
      </c>
      <c r="I17" s="184">
        <f>'PBC1'!Q40</f>
        <v>0</v>
      </c>
      <c r="J17" s="184">
        <f>'PBC1'!R40</f>
        <v>0</v>
      </c>
      <c r="K17" s="184">
        <f t="shared" si="0"/>
        <v>13553000</v>
      </c>
    </row>
    <row r="18" spans="2:11" x14ac:dyDescent="0.3">
      <c r="B18" s="95" t="s">
        <v>177</v>
      </c>
      <c r="C18" s="184">
        <f>'PBC1'!K42</f>
        <v>356244.96</v>
      </c>
      <c r="D18" s="184">
        <f>'PBC1'!L42</f>
        <v>156279.48000000001</v>
      </c>
      <c r="E18" s="184">
        <f>'PBC1'!M42</f>
        <v>889123.36</v>
      </c>
      <c r="F18" s="184">
        <f>'PBC1'!N42</f>
        <v>13188.800000000001</v>
      </c>
      <c r="G18" s="184">
        <f>'PBC1'!O42</f>
        <v>481216.60000000003</v>
      </c>
      <c r="H18" s="184">
        <f>'PBC1'!P42</f>
        <v>0</v>
      </c>
      <c r="I18" s="184">
        <f>'PBC1'!Q42</f>
        <v>0</v>
      </c>
      <c r="J18" s="184">
        <f>'PBC1'!R42</f>
        <v>0</v>
      </c>
      <c r="K18" s="184">
        <f t="shared" si="0"/>
        <v>1896053.2000000002</v>
      </c>
    </row>
    <row r="19" spans="2:11" ht="16.5" x14ac:dyDescent="0.35">
      <c r="B19" s="73" t="s">
        <v>52</v>
      </c>
      <c r="C19" s="188">
        <f>SUM(C14:C18)</f>
        <v>3918694.56</v>
      </c>
      <c r="D19" s="188">
        <f t="shared" ref="D19:J19" si="1">SUM(D14:D18)</f>
        <v>1719074.28</v>
      </c>
      <c r="E19" s="188">
        <f t="shared" si="1"/>
        <v>9780356.959999999</v>
      </c>
      <c r="F19" s="188">
        <f t="shared" si="1"/>
        <v>145076.79999999999</v>
      </c>
      <c r="G19" s="188">
        <f t="shared" si="1"/>
        <v>5293382.5999999996</v>
      </c>
      <c r="H19" s="188">
        <f t="shared" si="1"/>
        <v>0</v>
      </c>
      <c r="I19" s="188">
        <f t="shared" si="1"/>
        <v>0</v>
      </c>
      <c r="J19" s="188">
        <f t="shared" si="1"/>
        <v>0</v>
      </c>
      <c r="K19" s="224">
        <f>SUM(C19:J19)</f>
        <v>20856585.199999999</v>
      </c>
    </row>
    <row r="20" spans="2:11" x14ac:dyDescent="0.3">
      <c r="C20" s="186"/>
      <c r="D20" s="186"/>
      <c r="E20" s="186"/>
      <c r="F20" s="186"/>
      <c r="G20" s="186"/>
      <c r="H20" s="186"/>
      <c r="I20" s="186"/>
      <c r="J20" s="186"/>
      <c r="K20" s="184">
        <f t="shared" si="0"/>
        <v>0</v>
      </c>
    </row>
    <row r="21" spans="2:11" x14ac:dyDescent="0.3">
      <c r="B21" s="95" t="s">
        <v>178</v>
      </c>
      <c r="C21" s="186">
        <f>'PBC1'!K46</f>
        <v>783738.91200000001</v>
      </c>
      <c r="D21" s="186">
        <f>'PBC1'!L46</f>
        <v>343814.85600000003</v>
      </c>
      <c r="E21" s="186">
        <f>'PBC1'!M46</f>
        <v>1956071.392</v>
      </c>
      <c r="F21" s="186">
        <f>'PBC1'!N46</f>
        <v>29015.360000000001</v>
      </c>
      <c r="G21" s="186">
        <f>'PBC1'!O46</f>
        <v>1058676.52</v>
      </c>
      <c r="H21" s="186">
        <f>'PBC1'!P46</f>
        <v>0</v>
      </c>
      <c r="I21" s="186">
        <f>'PBC1'!Q46</f>
        <v>0</v>
      </c>
      <c r="J21" s="186">
        <f>'PBC1'!R46</f>
        <v>0</v>
      </c>
      <c r="K21" s="184">
        <f t="shared" si="0"/>
        <v>4171317.04</v>
      </c>
    </row>
    <row r="22" spans="2:11" x14ac:dyDescent="0.3">
      <c r="B22" s="95" t="s">
        <v>179</v>
      </c>
      <c r="C22" s="225">
        <f>'PBC1'!K47</f>
        <v>27889.920000000002</v>
      </c>
      <c r="D22" s="225">
        <f>'PBC1'!L47</f>
        <v>36408.960000000006</v>
      </c>
      <c r="E22" s="225">
        <f>'PBC1'!M47</f>
        <v>43506.720000000001</v>
      </c>
      <c r="F22" s="225">
        <f>'PBC1'!N47</f>
        <v>22377.600000000002</v>
      </c>
      <c r="G22" s="225">
        <f>'PBC1'!O47</f>
        <v>16783.2</v>
      </c>
      <c r="H22" s="225">
        <f>'PBC1'!P47</f>
        <v>0</v>
      </c>
      <c r="I22" s="225">
        <f>'PBC1'!Q47</f>
        <v>0</v>
      </c>
      <c r="J22" s="225">
        <f>'PBC1'!R47</f>
        <v>0</v>
      </c>
      <c r="K22" s="184">
        <f t="shared" si="0"/>
        <v>146966.40000000002</v>
      </c>
    </row>
    <row r="23" spans="2:11" x14ac:dyDescent="0.3">
      <c r="B23" s="95" t="s">
        <v>180</v>
      </c>
      <c r="C23" s="186">
        <f>C21-C22</f>
        <v>755848.99199999997</v>
      </c>
      <c r="D23" s="186">
        <f t="shared" ref="D23:K23" si="2">D21-D22</f>
        <v>307405.89600000001</v>
      </c>
      <c r="E23" s="186">
        <f t="shared" si="2"/>
        <v>1912564.672</v>
      </c>
      <c r="F23" s="186">
        <f t="shared" si="2"/>
        <v>6637.7599999999984</v>
      </c>
      <c r="G23" s="186">
        <f t="shared" si="2"/>
        <v>1041893.3200000001</v>
      </c>
      <c r="H23" s="186">
        <f t="shared" si="2"/>
        <v>0</v>
      </c>
      <c r="I23" s="186">
        <f t="shared" si="2"/>
        <v>0</v>
      </c>
      <c r="J23" s="186">
        <f t="shared" si="2"/>
        <v>0</v>
      </c>
      <c r="K23" s="186">
        <f t="shared" si="2"/>
        <v>4024350.64</v>
      </c>
    </row>
    <row r="24" spans="2:11" ht="16.5" x14ac:dyDescent="0.35">
      <c r="B24" s="55" t="s">
        <v>48</v>
      </c>
      <c r="C24" s="188">
        <f>SUM(C19+C23)</f>
        <v>4674543.5520000001</v>
      </c>
      <c r="D24" s="188">
        <f t="shared" ref="D24:I24" si="3">SUM(D19+D23)</f>
        <v>2026480.176</v>
      </c>
      <c r="E24" s="188">
        <f t="shared" si="3"/>
        <v>11692921.631999999</v>
      </c>
      <c r="F24" s="188">
        <f t="shared" si="3"/>
        <v>151714.56</v>
      </c>
      <c r="G24" s="188">
        <f t="shared" si="3"/>
        <v>6335275.9199999999</v>
      </c>
      <c r="H24" s="188">
        <f t="shared" si="3"/>
        <v>0</v>
      </c>
      <c r="I24" s="188">
        <f t="shared" si="3"/>
        <v>0</v>
      </c>
      <c r="J24" s="188">
        <f>SUM(J19+J23)+4</f>
        <v>4</v>
      </c>
      <c r="K24" s="224">
        <f>K19+K23</f>
        <v>24880935.84</v>
      </c>
    </row>
    <row r="33" spans="1:7" x14ac:dyDescent="0.3">
      <c r="A33" s="58"/>
      <c r="B33" s="58"/>
      <c r="C33" s="58"/>
      <c r="D33" s="58"/>
      <c r="E33" s="58"/>
      <c r="F33" s="58"/>
      <c r="G33" s="58"/>
    </row>
    <row r="34" spans="1:7" x14ac:dyDescent="0.3">
      <c r="A34" s="58"/>
      <c r="B34" s="58"/>
      <c r="C34" s="58"/>
      <c r="D34" s="58"/>
      <c r="E34" s="58"/>
      <c r="F34" s="58"/>
      <c r="G34" s="58"/>
    </row>
    <row r="35" spans="1:7" x14ac:dyDescent="0.3">
      <c r="A35" s="58"/>
      <c r="B35" s="58"/>
      <c r="C35" s="58"/>
      <c r="D35" s="58"/>
      <c r="E35" s="58"/>
      <c r="F35" s="58"/>
      <c r="G35" s="58"/>
    </row>
  </sheetData>
  <mergeCells count="1">
    <mergeCell ref="A7:J7"/>
  </mergeCells>
  <phoneticPr fontId="14" type="noConversion"/>
  <printOptions horizontalCentered="1"/>
  <pageMargins left="0.74803149606299213" right="0.74803149606299213" top="0.98425196850393704" bottom="0.98425196850393704" header="0.51181102362204722" footer="0.51181102362204722"/>
  <pageSetup paperSize="9" scale="89" orientation="landscape" r:id="rId1"/>
  <headerFooter alignWithMargins="0">
    <oddHeader xml:space="preserve">&amp;LProgramme Business Case&amp;C*NHS Health Board/Trust&amp;RCost Form PBC5
</oddHeader>
    <oddFooter>&amp;L&amp;Z&amp;F&amp;R&amp;D</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1"/>
  <sheetViews>
    <sheetView topLeftCell="A7" zoomScaleNormal="100" zoomScaleSheetLayoutView="100" workbookViewId="0">
      <selection activeCell="E36" sqref="E36"/>
    </sheetView>
  </sheetViews>
  <sheetFormatPr defaultColWidth="10.140625" defaultRowHeight="15" x14ac:dyDescent="0.3"/>
  <cols>
    <col min="1" max="1" width="6.140625" style="49" customWidth="1"/>
    <col min="2" max="2" width="30.5703125" style="49" customWidth="1"/>
    <col min="3" max="3" width="11.28515625" style="49" bestFit="1" customWidth="1"/>
    <col min="4" max="4" width="11.5703125" style="49" bestFit="1" customWidth="1"/>
    <col min="5" max="5" width="13.5703125" style="49" bestFit="1" customWidth="1"/>
    <col min="6" max="9" width="10.28515625" style="49" bestFit="1" customWidth="1"/>
    <col min="10" max="10" width="13.5703125" style="49" bestFit="1" customWidth="1"/>
    <col min="11" max="16384" width="10.140625" style="49"/>
  </cols>
  <sheetData>
    <row r="1" spans="1:12" customFormat="1" x14ac:dyDescent="0.3">
      <c r="A1" s="11" t="s">
        <v>96</v>
      </c>
      <c r="B1" s="11"/>
      <c r="C1" s="11"/>
      <c r="D1" s="11"/>
      <c r="E1" s="11"/>
      <c r="F1" s="11"/>
      <c r="G1" s="12"/>
      <c r="H1" s="11"/>
      <c r="I1" s="11"/>
    </row>
    <row r="2" spans="1:12" customFormat="1" x14ac:dyDescent="0.3">
      <c r="A2" s="11" t="str">
        <f>'Cover '!A16</f>
        <v>Project Title</v>
      </c>
      <c r="B2" s="11"/>
      <c r="C2" s="24" t="str">
        <f>'Cover '!D16</f>
        <v>All Wales PET CT Programme</v>
      </c>
      <c r="D2" s="11"/>
      <c r="E2" s="11"/>
      <c r="F2" s="11"/>
      <c r="G2" s="12"/>
      <c r="H2" s="11"/>
      <c r="I2" s="11"/>
    </row>
    <row r="3" spans="1:12" customFormat="1" x14ac:dyDescent="0.3">
      <c r="A3" s="11" t="str">
        <f>'Cover '!A20</f>
        <v>Option No</v>
      </c>
      <c r="B3" s="11"/>
      <c r="C3" s="24">
        <f>'Cover '!D20</f>
        <v>3</v>
      </c>
      <c r="D3" s="11"/>
      <c r="E3" s="11"/>
      <c r="F3" s="11"/>
      <c r="G3" s="12"/>
      <c r="H3" s="11"/>
      <c r="I3" s="11"/>
    </row>
    <row r="4" spans="1:12" customFormat="1" x14ac:dyDescent="0.3">
      <c r="A4" s="11" t="str">
        <f>'Cover '!A22</f>
        <v>Option Title</v>
      </c>
      <c r="B4" s="11"/>
      <c r="C4" s="24" t="str">
        <f>'Cover '!D22</f>
        <v>Cardiff plus 3 fixed PET Sites (preferred)</v>
      </c>
      <c r="D4" s="11"/>
      <c r="E4" s="11"/>
      <c r="F4" s="11"/>
      <c r="G4" s="12"/>
      <c r="H4" s="11"/>
      <c r="I4" s="11"/>
    </row>
    <row r="5" spans="1:12" customFormat="1" x14ac:dyDescent="0.3">
      <c r="A5" s="11" t="s">
        <v>96</v>
      </c>
      <c r="B5" s="11"/>
      <c r="C5" s="11"/>
      <c r="D5" s="11"/>
      <c r="E5" s="11"/>
      <c r="F5" s="11"/>
      <c r="G5" s="12"/>
      <c r="H5" s="11"/>
      <c r="I5" s="11"/>
    </row>
    <row r="6" spans="1:12" ht="16.5" x14ac:dyDescent="0.35">
      <c r="A6" s="28"/>
    </row>
    <row r="7" spans="1:12" ht="16.5" x14ac:dyDescent="0.35">
      <c r="A7" s="233" t="s">
        <v>181</v>
      </c>
      <c r="B7" s="233"/>
      <c r="C7" s="233"/>
      <c r="D7" s="233"/>
      <c r="E7" s="233"/>
      <c r="F7" s="233"/>
      <c r="G7" s="233"/>
      <c r="H7" s="233"/>
      <c r="I7" s="233"/>
      <c r="J7" s="233"/>
    </row>
    <row r="8" spans="1:12" x14ac:dyDescent="0.3">
      <c r="B8" s="95" t="s">
        <v>182</v>
      </c>
    </row>
    <row r="9" spans="1:12" ht="16.5" x14ac:dyDescent="0.35">
      <c r="B9" s="50" t="s">
        <v>164</v>
      </c>
      <c r="L9" s="95" t="s">
        <v>65</v>
      </c>
    </row>
    <row r="10" spans="1:12" ht="16.5" x14ac:dyDescent="0.35">
      <c r="B10" s="50" t="s">
        <v>165</v>
      </c>
    </row>
    <row r="11" spans="1:12" ht="16.5" x14ac:dyDescent="0.35">
      <c r="B11" s="124"/>
    </row>
    <row r="12" spans="1:12" ht="16.5" x14ac:dyDescent="0.35">
      <c r="B12" s="57" t="s">
        <v>183</v>
      </c>
    </row>
    <row r="14" spans="1:12" ht="16.5" x14ac:dyDescent="0.35">
      <c r="B14" s="50" t="s">
        <v>166</v>
      </c>
      <c r="C14" s="51">
        <v>0</v>
      </c>
      <c r="D14" s="51">
        <v>1</v>
      </c>
      <c r="E14" s="51">
        <v>2</v>
      </c>
      <c r="F14" s="51">
        <v>3</v>
      </c>
      <c r="G14" s="51">
        <v>4</v>
      </c>
      <c r="H14" s="51">
        <v>5</v>
      </c>
      <c r="I14" s="51">
        <v>6</v>
      </c>
      <c r="J14" s="52" t="s">
        <v>48</v>
      </c>
    </row>
    <row r="15" spans="1:12" ht="16.5" x14ac:dyDescent="0.35">
      <c r="B15" s="50" t="s">
        <v>167</v>
      </c>
      <c r="C15" s="97" t="s">
        <v>168</v>
      </c>
      <c r="D15" s="97" t="s">
        <v>169</v>
      </c>
      <c r="E15" s="97" t="s">
        <v>170</v>
      </c>
      <c r="F15" s="97" t="s">
        <v>184</v>
      </c>
      <c r="G15" s="97" t="s">
        <v>184</v>
      </c>
      <c r="H15" s="97" t="s">
        <v>184</v>
      </c>
      <c r="I15" s="97" t="s">
        <v>184</v>
      </c>
      <c r="J15" s="53"/>
    </row>
    <row r="16" spans="1:12" x14ac:dyDescent="0.3">
      <c r="B16" s="49" t="s">
        <v>54</v>
      </c>
      <c r="C16" s="184"/>
      <c r="D16" s="184"/>
      <c r="E16" s="184"/>
      <c r="F16" s="184"/>
      <c r="G16" s="184"/>
      <c r="H16" s="184"/>
      <c r="I16" s="184"/>
      <c r="J16" s="184">
        <f>SUM(C16:I16)</f>
        <v>0</v>
      </c>
    </row>
    <row r="17" spans="2:12" x14ac:dyDescent="0.3">
      <c r="B17" s="49" t="s">
        <v>133</v>
      </c>
      <c r="C17" s="184"/>
      <c r="D17" s="184"/>
      <c r="E17" s="184"/>
      <c r="F17" s="184"/>
      <c r="G17" s="184"/>
      <c r="H17" s="184"/>
      <c r="I17" s="184"/>
      <c r="J17" s="184">
        <f>SUM(C17:I17)</f>
        <v>0</v>
      </c>
      <c r="L17" s="95" t="s">
        <v>65</v>
      </c>
    </row>
    <row r="18" spans="2:12" x14ac:dyDescent="0.3">
      <c r="B18" s="49" t="s">
        <v>175</v>
      </c>
      <c r="C18" s="184"/>
      <c r="D18" s="184"/>
      <c r="E18" s="184"/>
      <c r="F18" s="184"/>
      <c r="G18" s="184"/>
      <c r="H18" s="184"/>
      <c r="I18" s="184"/>
      <c r="J18" s="184">
        <f>SUM(C18:I18)</f>
        <v>0</v>
      </c>
    </row>
    <row r="19" spans="2:12" x14ac:dyDescent="0.3">
      <c r="B19" s="49" t="s">
        <v>176</v>
      </c>
      <c r="C19" s="184"/>
      <c r="D19" s="184"/>
      <c r="E19" s="184"/>
      <c r="F19" s="184"/>
      <c r="G19" s="184"/>
      <c r="H19" s="184"/>
      <c r="I19" s="184"/>
      <c r="J19" s="184">
        <f>SUM(C19:I19)</f>
        <v>0</v>
      </c>
    </row>
    <row r="20" spans="2:12" x14ac:dyDescent="0.3">
      <c r="B20" s="95" t="s">
        <v>185</v>
      </c>
      <c r="C20" s="184"/>
      <c r="D20" s="184"/>
      <c r="E20" s="184"/>
      <c r="F20" s="184"/>
      <c r="G20" s="184"/>
      <c r="H20" s="184"/>
      <c r="I20" s="184"/>
      <c r="J20" s="184">
        <f>SUM(C20:I20)</f>
        <v>0</v>
      </c>
    </row>
    <row r="21" spans="2:12" ht="16.5" x14ac:dyDescent="0.35">
      <c r="B21" s="73" t="s">
        <v>52</v>
      </c>
      <c r="C21" s="185">
        <f t="shared" ref="C21:J21" si="0">SUM(C16:C20)</f>
        <v>0</v>
      </c>
      <c r="D21" s="185">
        <f t="shared" si="0"/>
        <v>0</v>
      </c>
      <c r="E21" s="185">
        <f t="shared" si="0"/>
        <v>0</v>
      </c>
      <c r="F21" s="185">
        <f t="shared" si="0"/>
        <v>0</v>
      </c>
      <c r="G21" s="185">
        <f t="shared" si="0"/>
        <v>0</v>
      </c>
      <c r="H21" s="185">
        <f t="shared" si="0"/>
        <v>0</v>
      </c>
      <c r="I21" s="185">
        <f t="shared" si="0"/>
        <v>0</v>
      </c>
      <c r="J21" s="185">
        <f t="shared" si="0"/>
        <v>0</v>
      </c>
    </row>
    <row r="22" spans="2:12" x14ac:dyDescent="0.3">
      <c r="B22" s="95" t="s">
        <v>186</v>
      </c>
      <c r="C22" s="186">
        <f>C21*0.2</f>
        <v>0</v>
      </c>
      <c r="D22" s="186">
        <f t="shared" ref="D22:I22" si="1">D21*0.2</f>
        <v>0</v>
      </c>
      <c r="E22" s="186">
        <f t="shared" si="1"/>
        <v>0</v>
      </c>
      <c r="F22" s="186">
        <f t="shared" si="1"/>
        <v>0</v>
      </c>
      <c r="G22" s="186">
        <f t="shared" si="1"/>
        <v>0</v>
      </c>
      <c r="H22" s="186">
        <f t="shared" si="1"/>
        <v>0</v>
      </c>
      <c r="I22" s="186">
        <f t="shared" si="1"/>
        <v>0</v>
      </c>
      <c r="J22" s="186">
        <f>SUM(C22:I22)</f>
        <v>0</v>
      </c>
    </row>
    <row r="23" spans="2:12" x14ac:dyDescent="0.3">
      <c r="B23" s="95" t="s">
        <v>179</v>
      </c>
      <c r="C23" s="187">
        <v>0</v>
      </c>
      <c r="D23" s="187">
        <v>0</v>
      </c>
      <c r="E23" s="187">
        <v>0</v>
      </c>
      <c r="F23" s="187">
        <v>0</v>
      </c>
      <c r="G23" s="187">
        <v>0</v>
      </c>
      <c r="H23" s="187">
        <v>0</v>
      </c>
      <c r="I23" s="187">
        <v>0</v>
      </c>
      <c r="J23" s="187">
        <f>SUM(C23:I23)</f>
        <v>0</v>
      </c>
    </row>
    <row r="24" spans="2:12" ht="16.5" x14ac:dyDescent="0.35">
      <c r="B24" s="73" t="s">
        <v>52</v>
      </c>
      <c r="C24" s="184">
        <f>SUM(C22-C23)</f>
        <v>0</v>
      </c>
      <c r="D24" s="184">
        <f t="shared" ref="D24:J24" si="2">SUM(D22-D23)</f>
        <v>0</v>
      </c>
      <c r="E24" s="184">
        <f t="shared" si="2"/>
        <v>0</v>
      </c>
      <c r="F24" s="184">
        <f t="shared" si="2"/>
        <v>0</v>
      </c>
      <c r="G24" s="184">
        <f t="shared" si="2"/>
        <v>0</v>
      </c>
      <c r="H24" s="184">
        <f t="shared" si="2"/>
        <v>0</v>
      </c>
      <c r="I24" s="184">
        <f t="shared" si="2"/>
        <v>0</v>
      </c>
      <c r="J24" s="184">
        <f t="shared" si="2"/>
        <v>0</v>
      </c>
    </row>
    <row r="25" spans="2:12" ht="16.5" x14ac:dyDescent="0.35">
      <c r="B25" s="227" t="s">
        <v>48</v>
      </c>
      <c r="C25" s="185">
        <f>SUM(C21+C24)</f>
        <v>0</v>
      </c>
      <c r="D25" s="185">
        <f t="shared" ref="D25:J25" si="3">SUM(D21+D24)</f>
        <v>0</v>
      </c>
      <c r="E25" s="185">
        <f t="shared" si="3"/>
        <v>0</v>
      </c>
      <c r="F25" s="185">
        <f t="shared" si="3"/>
        <v>0</v>
      </c>
      <c r="G25" s="185">
        <f t="shared" si="3"/>
        <v>0</v>
      </c>
      <c r="H25" s="185">
        <f t="shared" si="3"/>
        <v>0</v>
      </c>
      <c r="I25" s="185">
        <f t="shared" si="3"/>
        <v>0</v>
      </c>
      <c r="J25" s="185">
        <f t="shared" si="3"/>
        <v>0</v>
      </c>
    </row>
    <row r="26" spans="2:12" ht="16.5" x14ac:dyDescent="0.35">
      <c r="B26" s="227"/>
      <c r="C26" s="72"/>
      <c r="D26" s="72"/>
      <c r="E26" s="72"/>
      <c r="F26" s="72"/>
      <c r="G26" s="72"/>
      <c r="H26" s="72"/>
      <c r="I26" s="72"/>
      <c r="J26" s="72"/>
    </row>
    <row r="27" spans="2:12" ht="16.5" x14ac:dyDescent="0.35">
      <c r="B27" s="227"/>
      <c r="C27" s="72"/>
      <c r="D27" s="72"/>
      <c r="E27" s="72"/>
      <c r="F27" s="72"/>
      <c r="G27" s="72"/>
      <c r="H27" s="72"/>
      <c r="I27" s="72"/>
      <c r="J27" s="72"/>
    </row>
    <row r="28" spans="2:12" ht="16.5" x14ac:dyDescent="0.35">
      <c r="B28" s="227"/>
      <c r="C28" s="72"/>
      <c r="D28" s="72"/>
      <c r="E28" s="72"/>
      <c r="F28" s="72"/>
      <c r="G28" s="72"/>
      <c r="H28" s="72"/>
      <c r="I28" s="72"/>
      <c r="J28" s="72"/>
    </row>
    <row r="30" spans="2:12" ht="16.5" x14ac:dyDescent="0.35">
      <c r="B30" s="57" t="s">
        <v>187</v>
      </c>
    </row>
    <row r="32" spans="2:12" ht="16.5" x14ac:dyDescent="0.35">
      <c r="B32" s="50" t="s">
        <v>166</v>
      </c>
      <c r="C32" s="51">
        <v>0</v>
      </c>
      <c r="D32" s="51">
        <v>1</v>
      </c>
      <c r="E32" s="51">
        <v>2</v>
      </c>
      <c r="F32" s="51">
        <v>3</v>
      </c>
      <c r="G32" s="51">
        <v>4</v>
      </c>
      <c r="H32" s="51">
        <v>5</v>
      </c>
      <c r="I32" s="51">
        <v>6</v>
      </c>
      <c r="J32" s="52" t="s">
        <v>48</v>
      </c>
    </row>
    <row r="33" spans="2:10" ht="16.5" x14ac:dyDescent="0.35">
      <c r="B33" s="50" t="s">
        <v>167</v>
      </c>
      <c r="C33" s="97" t="s">
        <v>184</v>
      </c>
      <c r="D33" s="97" t="s">
        <v>184</v>
      </c>
      <c r="E33" s="97" t="s">
        <v>184</v>
      </c>
      <c r="F33" s="97" t="s">
        <v>184</v>
      </c>
      <c r="G33" s="97" t="s">
        <v>184</v>
      </c>
      <c r="H33" s="97" t="s">
        <v>184</v>
      </c>
      <c r="I33" s="97" t="s">
        <v>184</v>
      </c>
      <c r="J33" s="53"/>
    </row>
    <row r="34" spans="2:10" x14ac:dyDescent="0.3">
      <c r="B34" s="49" t="s">
        <v>54</v>
      </c>
      <c r="J34" s="49">
        <f>SUM(C34:I34)</f>
        <v>0</v>
      </c>
    </row>
    <row r="35" spans="2:10" x14ac:dyDescent="0.3">
      <c r="B35" s="49" t="s">
        <v>133</v>
      </c>
      <c r="J35" s="49">
        <f>SUM(C35:I35)</f>
        <v>0</v>
      </c>
    </row>
    <row r="36" spans="2:10" x14ac:dyDescent="0.3">
      <c r="B36" s="49" t="s">
        <v>175</v>
      </c>
      <c r="J36" s="49">
        <f>SUM(C36:I36)</f>
        <v>0</v>
      </c>
    </row>
    <row r="37" spans="2:10" x14ac:dyDescent="0.3">
      <c r="B37" s="49" t="s">
        <v>176</v>
      </c>
      <c r="J37" s="49">
        <f>SUM(C37:I37)</f>
        <v>0</v>
      </c>
    </row>
    <row r="38" spans="2:10" x14ac:dyDescent="0.3">
      <c r="B38" s="95" t="s">
        <v>185</v>
      </c>
      <c r="J38" s="49">
        <f>SUM(C38:I38)</f>
        <v>0</v>
      </c>
    </row>
    <row r="39" spans="2:10" ht="16.5" x14ac:dyDescent="0.35">
      <c r="B39" s="73" t="s">
        <v>52</v>
      </c>
      <c r="C39" s="56">
        <f t="shared" ref="C39:J39" si="4">SUM(C34:C38)</f>
        <v>0</v>
      </c>
      <c r="D39" s="56">
        <f t="shared" si="4"/>
        <v>0</v>
      </c>
      <c r="E39" s="56">
        <f t="shared" si="4"/>
        <v>0</v>
      </c>
      <c r="F39" s="56">
        <f t="shared" si="4"/>
        <v>0</v>
      </c>
      <c r="G39" s="56">
        <f t="shared" si="4"/>
        <v>0</v>
      </c>
      <c r="H39" s="56">
        <f t="shared" si="4"/>
        <v>0</v>
      </c>
      <c r="I39" s="56">
        <f t="shared" si="4"/>
        <v>0</v>
      </c>
      <c r="J39" s="56">
        <f t="shared" si="4"/>
        <v>0</v>
      </c>
    </row>
    <row r="40" spans="2:10" x14ac:dyDescent="0.3">
      <c r="B40" s="95" t="s">
        <v>186</v>
      </c>
      <c r="C40" s="72">
        <v>0</v>
      </c>
      <c r="D40" s="72">
        <v>0</v>
      </c>
      <c r="E40" s="72">
        <v>0</v>
      </c>
      <c r="F40" s="72">
        <v>0</v>
      </c>
      <c r="G40" s="72">
        <v>0</v>
      </c>
      <c r="H40" s="72">
        <v>0</v>
      </c>
      <c r="I40" s="72">
        <v>0</v>
      </c>
      <c r="J40" s="72">
        <f>SUM(C40:I40)</f>
        <v>0</v>
      </c>
    </row>
    <row r="41" spans="2:10" x14ac:dyDescent="0.3">
      <c r="B41" s="95" t="s">
        <v>179</v>
      </c>
      <c r="C41" s="54">
        <v>0</v>
      </c>
      <c r="D41" s="54">
        <v>0</v>
      </c>
      <c r="E41" s="54">
        <v>0</v>
      </c>
      <c r="F41" s="54">
        <v>0</v>
      </c>
      <c r="G41" s="54">
        <v>0</v>
      </c>
      <c r="H41" s="54">
        <v>0</v>
      </c>
      <c r="I41" s="54">
        <v>0</v>
      </c>
      <c r="J41" s="54">
        <f>SUM(C41:I41)</f>
        <v>0</v>
      </c>
    </row>
    <row r="42" spans="2:10" ht="16.5" x14ac:dyDescent="0.35">
      <c r="B42" s="73" t="s">
        <v>52</v>
      </c>
      <c r="C42" s="49">
        <f t="shared" ref="C42:J42" si="5">SUM(C40-C41)</f>
        <v>0</v>
      </c>
      <c r="D42" s="49">
        <f t="shared" si="5"/>
        <v>0</v>
      </c>
      <c r="E42" s="49">
        <f t="shared" si="5"/>
        <v>0</v>
      </c>
      <c r="F42" s="49">
        <f t="shared" si="5"/>
        <v>0</v>
      </c>
      <c r="G42" s="49">
        <f t="shared" si="5"/>
        <v>0</v>
      </c>
      <c r="H42" s="49">
        <f t="shared" si="5"/>
        <v>0</v>
      </c>
      <c r="I42" s="49">
        <f t="shared" si="5"/>
        <v>0</v>
      </c>
      <c r="J42" s="49">
        <f t="shared" si="5"/>
        <v>0</v>
      </c>
    </row>
    <row r="43" spans="2:10" ht="16.5" x14ac:dyDescent="0.35">
      <c r="B43" s="227" t="s">
        <v>48</v>
      </c>
      <c r="C43" s="56">
        <f t="shared" ref="C43:J43" si="6">SUM(C39+C42)</f>
        <v>0</v>
      </c>
      <c r="D43" s="56">
        <f t="shared" si="6"/>
        <v>0</v>
      </c>
      <c r="E43" s="56">
        <f t="shared" si="6"/>
        <v>0</v>
      </c>
      <c r="F43" s="56">
        <f t="shared" si="6"/>
        <v>0</v>
      </c>
      <c r="G43" s="56">
        <f t="shared" si="6"/>
        <v>0</v>
      </c>
      <c r="H43" s="56">
        <f t="shared" si="6"/>
        <v>0</v>
      </c>
      <c r="I43" s="56">
        <f t="shared" si="6"/>
        <v>0</v>
      </c>
      <c r="J43" s="56">
        <f t="shared" si="6"/>
        <v>0</v>
      </c>
    </row>
    <row r="44" spans="2:10" ht="16.5" x14ac:dyDescent="0.35">
      <c r="B44" s="227"/>
      <c r="C44" s="72"/>
      <c r="D44" s="72"/>
      <c r="E44" s="72"/>
      <c r="F44" s="72"/>
      <c r="G44" s="72"/>
      <c r="H44" s="72"/>
      <c r="I44" s="72"/>
      <c r="J44" s="72"/>
    </row>
    <row r="47" spans="2:10" ht="16.5" x14ac:dyDescent="0.35">
      <c r="B47" s="227"/>
      <c r="C47" s="72"/>
      <c r="D47" s="72"/>
      <c r="E47" s="72"/>
      <c r="F47" s="72"/>
      <c r="G47" s="72"/>
      <c r="H47" s="72"/>
      <c r="I47" s="72"/>
      <c r="J47" s="72"/>
    </row>
    <row r="48" spans="2:10" ht="16.5" x14ac:dyDescent="0.35">
      <c r="B48" s="57" t="s">
        <v>187</v>
      </c>
    </row>
    <row r="50" spans="2:10" ht="16.5" x14ac:dyDescent="0.35">
      <c r="B50" s="50" t="s">
        <v>166</v>
      </c>
      <c r="C50" s="51">
        <v>0</v>
      </c>
      <c r="D50" s="51">
        <v>1</v>
      </c>
      <c r="E50" s="51">
        <v>2</v>
      </c>
      <c r="F50" s="51">
        <v>3</v>
      </c>
      <c r="G50" s="51">
        <v>4</v>
      </c>
      <c r="H50" s="51">
        <v>5</v>
      </c>
      <c r="I50" s="51">
        <v>6</v>
      </c>
      <c r="J50" s="52" t="s">
        <v>48</v>
      </c>
    </row>
    <row r="51" spans="2:10" ht="16.5" x14ac:dyDescent="0.35">
      <c r="B51" s="50" t="s">
        <v>167</v>
      </c>
      <c r="C51" s="97" t="s">
        <v>184</v>
      </c>
      <c r="D51" s="97" t="s">
        <v>184</v>
      </c>
      <c r="E51" s="97" t="s">
        <v>184</v>
      </c>
      <c r="F51" s="97" t="s">
        <v>184</v>
      </c>
      <c r="G51" s="97" t="s">
        <v>184</v>
      </c>
      <c r="H51" s="97" t="s">
        <v>184</v>
      </c>
      <c r="I51" s="97" t="s">
        <v>184</v>
      </c>
      <c r="J51" s="53"/>
    </row>
    <row r="52" spans="2:10" x14ac:dyDescent="0.3">
      <c r="B52" s="49" t="s">
        <v>54</v>
      </c>
      <c r="J52" s="49">
        <f>SUM(C52:I52)</f>
        <v>0</v>
      </c>
    </row>
    <row r="53" spans="2:10" x14ac:dyDescent="0.3">
      <c r="B53" s="49" t="s">
        <v>133</v>
      </c>
      <c r="J53" s="49">
        <f>SUM(C53:I53)</f>
        <v>0</v>
      </c>
    </row>
    <row r="54" spans="2:10" x14ac:dyDescent="0.3">
      <c r="B54" s="49" t="s">
        <v>175</v>
      </c>
      <c r="J54" s="49">
        <f>SUM(C54:I54)</f>
        <v>0</v>
      </c>
    </row>
    <row r="55" spans="2:10" x14ac:dyDescent="0.3">
      <c r="B55" s="49" t="s">
        <v>176</v>
      </c>
      <c r="J55" s="49">
        <f>SUM(C55:I55)</f>
        <v>0</v>
      </c>
    </row>
    <row r="56" spans="2:10" x14ac:dyDescent="0.3">
      <c r="B56" s="95" t="s">
        <v>185</v>
      </c>
      <c r="J56" s="49">
        <f>SUM(C56:I56)</f>
        <v>0</v>
      </c>
    </row>
    <row r="57" spans="2:10" ht="16.5" x14ac:dyDescent="0.35">
      <c r="B57" s="73" t="s">
        <v>52</v>
      </c>
      <c r="C57" s="56">
        <f t="shared" ref="C57:J57" si="7">SUM(C52:C56)</f>
        <v>0</v>
      </c>
      <c r="D57" s="56">
        <f t="shared" si="7"/>
        <v>0</v>
      </c>
      <c r="E57" s="56">
        <f t="shared" si="7"/>
        <v>0</v>
      </c>
      <c r="F57" s="56">
        <f t="shared" si="7"/>
        <v>0</v>
      </c>
      <c r="G57" s="56">
        <f t="shared" si="7"/>
        <v>0</v>
      </c>
      <c r="H57" s="56">
        <f t="shared" si="7"/>
        <v>0</v>
      </c>
      <c r="I57" s="56">
        <f t="shared" si="7"/>
        <v>0</v>
      </c>
      <c r="J57" s="56">
        <f t="shared" si="7"/>
        <v>0</v>
      </c>
    </row>
    <row r="58" spans="2:10" x14ac:dyDescent="0.3">
      <c r="B58" s="95" t="s">
        <v>186</v>
      </c>
      <c r="C58" s="72">
        <v>0</v>
      </c>
      <c r="D58" s="72">
        <v>0</v>
      </c>
      <c r="E58" s="72">
        <v>0</v>
      </c>
      <c r="F58" s="72">
        <v>0</v>
      </c>
      <c r="G58" s="72">
        <v>0</v>
      </c>
      <c r="H58" s="72">
        <v>0</v>
      </c>
      <c r="I58" s="72">
        <v>0</v>
      </c>
      <c r="J58" s="72">
        <f>SUM(C58:I58)</f>
        <v>0</v>
      </c>
    </row>
    <row r="59" spans="2:10" x14ac:dyDescent="0.3">
      <c r="B59" s="95" t="s">
        <v>179</v>
      </c>
      <c r="C59" s="54">
        <v>0</v>
      </c>
      <c r="D59" s="54">
        <v>0</v>
      </c>
      <c r="E59" s="54">
        <v>0</v>
      </c>
      <c r="F59" s="54">
        <v>0</v>
      </c>
      <c r="G59" s="54">
        <v>0</v>
      </c>
      <c r="H59" s="54">
        <v>0</v>
      </c>
      <c r="I59" s="54">
        <v>0</v>
      </c>
      <c r="J59" s="54">
        <f>SUM(C59:I59)</f>
        <v>0</v>
      </c>
    </row>
    <row r="60" spans="2:10" ht="16.5" x14ac:dyDescent="0.35">
      <c r="B60" s="73" t="s">
        <v>52</v>
      </c>
      <c r="C60" s="49">
        <f t="shared" ref="C60:J60" si="8">SUM(C58-C59)</f>
        <v>0</v>
      </c>
      <c r="D60" s="49">
        <f t="shared" si="8"/>
        <v>0</v>
      </c>
      <c r="E60" s="49">
        <f t="shared" si="8"/>
        <v>0</v>
      </c>
      <c r="F60" s="49">
        <f t="shared" si="8"/>
        <v>0</v>
      </c>
      <c r="G60" s="49">
        <f t="shared" si="8"/>
        <v>0</v>
      </c>
      <c r="H60" s="49">
        <f t="shared" si="8"/>
        <v>0</v>
      </c>
      <c r="I60" s="49">
        <f t="shared" si="8"/>
        <v>0</v>
      </c>
      <c r="J60" s="49">
        <f t="shared" si="8"/>
        <v>0</v>
      </c>
    </row>
    <row r="61" spans="2:10" ht="16.5" x14ac:dyDescent="0.35">
      <c r="B61" s="227" t="s">
        <v>48</v>
      </c>
      <c r="C61" s="56">
        <f t="shared" ref="C61:J61" si="9">SUM(C57+C60)</f>
        <v>0</v>
      </c>
      <c r="D61" s="56">
        <f t="shared" si="9"/>
        <v>0</v>
      </c>
      <c r="E61" s="56">
        <f t="shared" si="9"/>
        <v>0</v>
      </c>
      <c r="F61" s="56">
        <f t="shared" si="9"/>
        <v>0</v>
      </c>
      <c r="G61" s="56">
        <f t="shared" si="9"/>
        <v>0</v>
      </c>
      <c r="H61" s="56">
        <f t="shared" si="9"/>
        <v>0</v>
      </c>
      <c r="I61" s="56">
        <f t="shared" si="9"/>
        <v>0</v>
      </c>
      <c r="J61" s="56">
        <f t="shared" si="9"/>
        <v>0</v>
      </c>
    </row>
  </sheetData>
  <mergeCells count="1">
    <mergeCell ref="A7:J7"/>
  </mergeCells>
  <phoneticPr fontId="14" type="noConversion"/>
  <printOptions horizontalCentered="1"/>
  <pageMargins left="0.74803149606299213" right="0.74803149606299213" top="0.98425196850393704" bottom="0.98425196850393704" header="0.51181102362204722" footer="0.51181102362204722"/>
  <pageSetup paperSize="9" scale="69" orientation="portrait" r:id="rId1"/>
  <headerFooter alignWithMargins="0">
    <oddHeader xml:space="preserve">&amp;LStrategic Outline Business Case&amp;C*NHSHealth Board/ Trust&amp;RCost Form SOC6
</oddHeader>
    <oddFooter>&amp;L&amp;Z&amp;F&amp;R&amp;D</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zoomScale="115" zoomScaleNormal="100" zoomScaleSheetLayoutView="115" workbookViewId="0">
      <selection activeCell="L30" activeCellId="1" sqref="K18 L30"/>
    </sheetView>
  </sheetViews>
  <sheetFormatPr defaultColWidth="10.140625" defaultRowHeight="15" x14ac:dyDescent="0.3"/>
  <cols>
    <col min="1" max="1" width="6.140625" style="49" customWidth="1"/>
    <col min="2" max="2" width="30.5703125" style="49" customWidth="1"/>
    <col min="3" max="3" width="11.5703125" style="49" customWidth="1"/>
    <col min="4" max="4" width="10.140625" style="49" customWidth="1"/>
    <col min="5" max="5" width="11.42578125" style="49" customWidth="1"/>
    <col min="6" max="6" width="11.85546875" style="49" customWidth="1"/>
    <col min="7" max="7" width="7" style="49" customWidth="1"/>
    <col min="8" max="16384" width="10.140625" style="49"/>
  </cols>
  <sheetData>
    <row r="1" spans="1:9" customFormat="1" x14ac:dyDescent="0.3">
      <c r="A1" s="11" t="s">
        <v>96</v>
      </c>
      <c r="B1" s="11"/>
      <c r="C1" s="11"/>
      <c r="D1" s="11"/>
      <c r="E1" s="11"/>
      <c r="F1" s="11"/>
      <c r="G1" s="11"/>
      <c r="H1" s="12"/>
      <c r="I1" s="11"/>
    </row>
    <row r="2" spans="1:9" customFormat="1" x14ac:dyDescent="0.3">
      <c r="A2" s="11" t="str">
        <f>'Cover '!A16</f>
        <v>Project Title</v>
      </c>
      <c r="B2" s="11"/>
      <c r="C2" s="24" t="str">
        <f>'Cover '!D16</f>
        <v>All Wales PET CT Programme</v>
      </c>
      <c r="D2" s="11"/>
      <c r="E2" s="11"/>
      <c r="F2" s="11"/>
      <c r="G2" s="11"/>
      <c r="H2" s="12"/>
      <c r="I2" s="11"/>
    </row>
    <row r="3" spans="1:9" customFormat="1" x14ac:dyDescent="0.3">
      <c r="A3" t="str">
        <f>'Cover '!A20</f>
        <v>Option No</v>
      </c>
      <c r="B3" s="11"/>
      <c r="C3" s="24">
        <f>'Cover '!D20</f>
        <v>3</v>
      </c>
      <c r="D3" s="11"/>
      <c r="E3" s="11"/>
      <c r="F3" s="11"/>
      <c r="G3" s="11"/>
      <c r="H3" s="12"/>
      <c r="I3" s="11"/>
    </row>
    <row r="4" spans="1:9" customFormat="1" x14ac:dyDescent="0.3">
      <c r="A4" s="11" t="str">
        <f>'Cover '!A22</f>
        <v>Option Title</v>
      </c>
      <c r="B4" s="11"/>
      <c r="C4" s="24" t="str">
        <f>'Cover '!D22</f>
        <v>Cardiff plus 3 fixed PET Sites (preferred)</v>
      </c>
      <c r="D4" s="11"/>
      <c r="E4" s="11"/>
      <c r="F4" s="11"/>
      <c r="G4" s="11"/>
      <c r="H4" s="12"/>
      <c r="I4" s="11"/>
    </row>
    <row r="5" spans="1:9" customFormat="1" x14ac:dyDescent="0.3">
      <c r="A5" s="11" t="s">
        <v>96</v>
      </c>
      <c r="B5" s="11"/>
      <c r="C5" s="11"/>
      <c r="D5" s="11"/>
      <c r="E5" s="11"/>
      <c r="F5" s="11"/>
      <c r="G5" s="11"/>
      <c r="H5" s="12"/>
      <c r="I5" s="11"/>
    </row>
    <row r="6" spans="1:9" customFormat="1" x14ac:dyDescent="0.3">
      <c r="A6" s="11"/>
      <c r="B6" s="11"/>
      <c r="C6" s="11"/>
      <c r="D6" s="11"/>
      <c r="E6" s="11"/>
      <c r="F6" s="12"/>
      <c r="G6" s="12"/>
      <c r="H6" s="12"/>
      <c r="I6" s="5"/>
    </row>
    <row r="7" spans="1:9" customFormat="1" ht="16.5" x14ac:dyDescent="0.35">
      <c r="A7" s="28"/>
      <c r="B7" s="11"/>
      <c r="C7" s="11"/>
      <c r="D7" s="11"/>
      <c r="E7" s="11"/>
      <c r="F7" s="12"/>
      <c r="G7" s="12"/>
      <c r="H7" s="12"/>
      <c r="I7" s="5"/>
    </row>
    <row r="8" spans="1:9" ht="16.5" x14ac:dyDescent="0.35">
      <c r="A8" s="233" t="s">
        <v>188</v>
      </c>
      <c r="B8" s="233"/>
      <c r="C8" s="233"/>
      <c r="D8" s="233"/>
      <c r="E8" s="233"/>
      <c r="F8" s="233"/>
      <c r="G8" s="233"/>
    </row>
    <row r="10" spans="1:9" ht="16.5" x14ac:dyDescent="0.35">
      <c r="B10" s="50"/>
      <c r="C10" s="96" t="s">
        <v>189</v>
      </c>
      <c r="D10" s="96" t="s">
        <v>106</v>
      </c>
      <c r="E10" s="97" t="s">
        <v>108</v>
      </c>
      <c r="F10" s="98" t="s">
        <v>114</v>
      </c>
      <c r="G10" s="99"/>
      <c r="H10" s="72"/>
    </row>
    <row r="11" spans="1:9" ht="67.5" customHeight="1" x14ac:dyDescent="0.35">
      <c r="B11" s="100"/>
      <c r="C11" s="101" t="s">
        <v>190</v>
      </c>
      <c r="D11" s="102" t="s">
        <v>191</v>
      </c>
      <c r="E11" s="101" t="s">
        <v>192</v>
      </c>
      <c r="F11" s="103" t="s">
        <v>193</v>
      </c>
      <c r="G11" s="104"/>
      <c r="H11" s="72"/>
    </row>
    <row r="12" spans="1:9" ht="16.5" x14ac:dyDescent="0.35">
      <c r="B12" s="105"/>
      <c r="C12" s="106" t="s">
        <v>47</v>
      </c>
      <c r="D12" s="107" t="s">
        <v>47</v>
      </c>
      <c r="E12" s="106" t="s">
        <v>194</v>
      </c>
      <c r="F12" s="101" t="s">
        <v>47</v>
      </c>
      <c r="G12" s="104"/>
      <c r="H12" s="72"/>
    </row>
    <row r="13" spans="1:9" x14ac:dyDescent="0.3">
      <c r="B13" s="108" t="s">
        <v>54</v>
      </c>
      <c r="C13" s="109">
        <f>'PBC1'!F34</f>
        <v>4592700</v>
      </c>
      <c r="D13" s="110">
        <f t="shared" ref="D13:D21" si="0">(C13)*0.2</f>
        <v>918540</v>
      </c>
      <c r="E13" s="111">
        <v>0</v>
      </c>
      <c r="F13" s="112">
        <f t="shared" ref="F13:F21" si="1">D13*E13</f>
        <v>0</v>
      </c>
      <c r="G13" s="72"/>
      <c r="H13" s="72"/>
    </row>
    <row r="14" spans="1:9" x14ac:dyDescent="0.3">
      <c r="B14" s="113"/>
      <c r="C14" s="109"/>
      <c r="D14" s="110">
        <f t="shared" si="0"/>
        <v>0</v>
      </c>
      <c r="E14" s="111"/>
      <c r="F14" s="112">
        <f t="shared" si="1"/>
        <v>0</v>
      </c>
      <c r="G14" s="72"/>
      <c r="H14" s="72"/>
    </row>
    <row r="15" spans="1:9" x14ac:dyDescent="0.3">
      <c r="B15" s="108"/>
      <c r="C15" s="109"/>
      <c r="D15" s="110">
        <f t="shared" si="0"/>
        <v>0</v>
      </c>
      <c r="E15" s="111"/>
      <c r="F15" s="112">
        <f t="shared" si="1"/>
        <v>0</v>
      </c>
      <c r="G15" s="72"/>
      <c r="H15" s="72"/>
    </row>
    <row r="16" spans="1:9" x14ac:dyDescent="0.3">
      <c r="B16" s="108" t="s">
        <v>133</v>
      </c>
      <c r="C16" s="109">
        <f>'PBC1'!F36</f>
        <v>734832</v>
      </c>
      <c r="D16" s="110">
        <f t="shared" si="0"/>
        <v>146966.39999999999</v>
      </c>
      <c r="E16" s="111">
        <v>0</v>
      </c>
      <c r="F16" s="112">
        <f t="shared" si="1"/>
        <v>0</v>
      </c>
      <c r="G16" s="72"/>
      <c r="H16" s="72"/>
    </row>
    <row r="17" spans="1:10" x14ac:dyDescent="0.3">
      <c r="B17" s="113"/>
      <c r="C17" s="114"/>
      <c r="D17" s="72"/>
      <c r="E17" s="115"/>
      <c r="F17" s="112"/>
      <c r="G17" s="72"/>
      <c r="H17" s="72"/>
    </row>
    <row r="18" spans="1:10" x14ac:dyDescent="0.3">
      <c r="B18" s="108"/>
      <c r="C18" s="109"/>
      <c r="D18" s="110">
        <f t="shared" si="0"/>
        <v>0</v>
      </c>
      <c r="E18" s="111"/>
      <c r="F18" s="112">
        <f>D18*E18</f>
        <v>0</v>
      </c>
      <c r="G18" s="72"/>
      <c r="H18" s="72"/>
    </row>
    <row r="19" spans="1:10" x14ac:dyDescent="0.3">
      <c r="B19" s="108" t="s">
        <v>175</v>
      </c>
      <c r="C19" s="109">
        <f>'PBC1'!F38</f>
        <v>80000</v>
      </c>
      <c r="D19" s="110">
        <f t="shared" si="0"/>
        <v>16000</v>
      </c>
      <c r="E19" s="111">
        <v>0</v>
      </c>
      <c r="F19" s="112">
        <f t="shared" si="1"/>
        <v>0</v>
      </c>
      <c r="G19" s="72"/>
      <c r="H19" s="72"/>
    </row>
    <row r="20" spans="1:10" x14ac:dyDescent="0.3">
      <c r="B20" s="113" t="s">
        <v>176</v>
      </c>
      <c r="C20" s="114">
        <f>'PBC1'!F40</f>
        <v>13553000</v>
      </c>
      <c r="D20" s="110">
        <f t="shared" si="0"/>
        <v>2710600</v>
      </c>
      <c r="E20" s="115">
        <v>0</v>
      </c>
      <c r="F20" s="112">
        <f t="shared" si="1"/>
        <v>0</v>
      </c>
      <c r="G20" s="72"/>
      <c r="H20" s="72"/>
      <c r="I20" s="95" t="s">
        <v>65</v>
      </c>
    </row>
    <row r="21" spans="1:10" x14ac:dyDescent="0.3">
      <c r="B21" s="116" t="s">
        <v>195</v>
      </c>
      <c r="C21" s="109">
        <f>'PBC1'!F46</f>
        <v>0</v>
      </c>
      <c r="D21" s="110">
        <f t="shared" si="0"/>
        <v>0</v>
      </c>
      <c r="E21" s="111"/>
      <c r="F21" s="112">
        <f t="shared" si="1"/>
        <v>0</v>
      </c>
      <c r="G21" s="72"/>
      <c r="H21" s="72"/>
      <c r="J21" s="95" t="s">
        <v>65</v>
      </c>
    </row>
    <row r="22" spans="1:10" ht="16.5" x14ac:dyDescent="0.35">
      <c r="B22" s="117" t="s">
        <v>48</v>
      </c>
      <c r="C22" s="54"/>
      <c r="D22" s="54"/>
      <c r="E22" s="118" t="s">
        <v>196</v>
      </c>
      <c r="F22" s="119">
        <f>SUM(F13:F21)</f>
        <v>0</v>
      </c>
      <c r="G22" s="120" t="s">
        <v>65</v>
      </c>
      <c r="H22" s="72"/>
      <c r="J22" s="141"/>
    </row>
    <row r="23" spans="1:10" x14ac:dyDescent="0.3">
      <c r="I23" s="95" t="s">
        <v>65</v>
      </c>
    </row>
    <row r="25" spans="1:10" x14ac:dyDescent="0.3">
      <c r="B25" s="95"/>
    </row>
    <row r="26" spans="1:10" x14ac:dyDescent="0.3">
      <c r="H26" s="95" t="s">
        <v>65</v>
      </c>
    </row>
    <row r="28" spans="1:10" x14ac:dyDescent="0.3">
      <c r="A28" s="58"/>
      <c r="B28" s="58"/>
      <c r="C28" s="58"/>
      <c r="D28" s="58"/>
      <c r="E28" s="58"/>
      <c r="F28" s="58" t="s">
        <v>65</v>
      </c>
    </row>
    <row r="29" spans="1:10" x14ac:dyDescent="0.3">
      <c r="A29" s="58"/>
      <c r="B29" s="58"/>
      <c r="C29" s="58"/>
      <c r="D29" s="58"/>
      <c r="E29" s="58"/>
      <c r="F29" s="58"/>
    </row>
    <row r="30" spans="1:10" x14ac:dyDescent="0.3">
      <c r="A30" s="58"/>
      <c r="B30" s="58"/>
      <c r="C30" s="58"/>
      <c r="D30" s="58"/>
      <c r="E30" s="58"/>
      <c r="F30" s="58"/>
    </row>
  </sheetData>
  <mergeCells count="1">
    <mergeCell ref="A8:G8"/>
  </mergeCells>
  <pageMargins left="0.70866141732283472" right="0.70866141732283472" top="0.74803149606299213" bottom="0.74803149606299213" header="0.31496062992125984" footer="0.31496062992125984"/>
  <pageSetup paperSize="9" orientation="portrait" r:id="rId1"/>
  <headerFooter>
    <oddHeader>&amp;LProgramme Business Case&amp;CNHS Health Board/Trust&amp;RCost Form PBC7</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U57"/>
  <sheetViews>
    <sheetView topLeftCell="A25" workbookViewId="0">
      <selection activeCell="U50" sqref="U50"/>
    </sheetView>
  </sheetViews>
  <sheetFormatPr defaultRowHeight="12.75" x14ac:dyDescent="0.2"/>
  <cols>
    <col min="1" max="1" width="4.85546875" customWidth="1"/>
    <col min="2" max="2" width="13.140625" customWidth="1"/>
    <col min="3" max="3" width="10.140625" customWidth="1"/>
    <col min="21" max="21" width="13.85546875" customWidth="1"/>
  </cols>
  <sheetData>
    <row r="2" spans="2:17" ht="15" x14ac:dyDescent="0.25">
      <c r="Q2" s="143" t="s">
        <v>197</v>
      </c>
    </row>
    <row r="6" spans="2:17" ht="15" x14ac:dyDescent="0.25">
      <c r="B6" s="144" t="s">
        <v>198</v>
      </c>
    </row>
    <row r="8" spans="2:17" x14ac:dyDescent="0.2">
      <c r="B8" s="145" t="s">
        <v>199</v>
      </c>
      <c r="C8" s="145" t="s">
        <v>200</v>
      </c>
    </row>
    <row r="9" spans="2:17" x14ac:dyDescent="0.2">
      <c r="B9" s="145" t="s">
        <v>201</v>
      </c>
      <c r="C9" s="145" t="s">
        <v>202</v>
      </c>
    </row>
    <row r="10" spans="2:17" x14ac:dyDescent="0.2">
      <c r="B10" s="145" t="s">
        <v>203</v>
      </c>
      <c r="C10" s="146">
        <v>43872</v>
      </c>
    </row>
    <row r="11" spans="2:17" x14ac:dyDescent="0.2">
      <c r="B11" s="145" t="s">
        <v>204</v>
      </c>
      <c r="C11" s="145" t="s">
        <v>205</v>
      </c>
    </row>
    <row r="12" spans="2:17" x14ac:dyDescent="0.2">
      <c r="B12" s="147"/>
    </row>
    <row r="13" spans="2:17" x14ac:dyDescent="0.2">
      <c r="B13" s="145" t="s">
        <v>206</v>
      </c>
    </row>
    <row r="14" spans="2:17" x14ac:dyDescent="0.2">
      <c r="B14" s="145"/>
    </row>
    <row r="15" spans="2:17" x14ac:dyDescent="0.2">
      <c r="B15" s="145" t="s">
        <v>207</v>
      </c>
    </row>
    <row r="16" spans="2:17" x14ac:dyDescent="0.2">
      <c r="B16" s="145" t="s">
        <v>208</v>
      </c>
      <c r="C16" s="145" t="s">
        <v>209</v>
      </c>
    </row>
    <row r="17" spans="2:13" x14ac:dyDescent="0.2">
      <c r="B17" s="145"/>
    </row>
    <row r="18" spans="2:13" x14ac:dyDescent="0.2">
      <c r="B18" s="145" t="s">
        <v>210</v>
      </c>
    </row>
    <row r="22" spans="2:13" ht="22.5" x14ac:dyDescent="0.2">
      <c r="B22" s="148" t="s">
        <v>211</v>
      </c>
      <c r="C22" s="148" t="s">
        <v>212</v>
      </c>
      <c r="D22" s="148" t="s">
        <v>213</v>
      </c>
      <c r="E22" s="234" t="s">
        <v>214</v>
      </c>
      <c r="F22" s="234"/>
      <c r="G22" s="234"/>
      <c r="H22" s="234"/>
      <c r="I22" s="234"/>
      <c r="J22" s="234"/>
      <c r="K22" s="234"/>
      <c r="L22" s="234"/>
      <c r="M22" s="234"/>
    </row>
    <row r="23" spans="2:13" ht="35.450000000000003" customHeight="1" x14ac:dyDescent="0.2">
      <c r="B23" s="228" t="s">
        <v>87</v>
      </c>
      <c r="C23" s="228" t="s">
        <v>215</v>
      </c>
      <c r="D23" s="149">
        <v>41066</v>
      </c>
      <c r="E23" s="235" t="s">
        <v>216</v>
      </c>
      <c r="F23" s="235"/>
      <c r="G23" s="235"/>
      <c r="H23" s="235"/>
      <c r="I23" s="235"/>
      <c r="J23" s="235"/>
      <c r="K23" s="235"/>
      <c r="L23" s="235"/>
      <c r="M23" s="235"/>
    </row>
    <row r="24" spans="2:13" x14ac:dyDescent="0.2">
      <c r="B24" s="228" t="s">
        <v>217</v>
      </c>
      <c r="C24" s="228" t="s">
        <v>218</v>
      </c>
      <c r="D24" s="149">
        <v>40063</v>
      </c>
      <c r="E24" s="236" t="s">
        <v>219</v>
      </c>
      <c r="F24" s="236"/>
      <c r="G24" s="236"/>
      <c r="H24" s="236"/>
      <c r="I24" s="236"/>
      <c r="J24" s="236"/>
      <c r="K24" s="236"/>
      <c r="L24" s="236"/>
      <c r="M24" s="236"/>
    </row>
    <row r="25" spans="2:13" x14ac:dyDescent="0.2">
      <c r="B25" s="228" t="s">
        <v>220</v>
      </c>
      <c r="C25" s="228" t="s">
        <v>221</v>
      </c>
      <c r="D25" s="149">
        <v>39776</v>
      </c>
      <c r="E25" s="236" t="s">
        <v>222</v>
      </c>
      <c r="F25" s="236"/>
      <c r="G25" s="236"/>
      <c r="H25" s="236"/>
      <c r="I25" s="236"/>
      <c r="J25" s="236"/>
      <c r="K25" s="236"/>
      <c r="L25" s="236"/>
      <c r="M25" s="236"/>
    </row>
    <row r="26" spans="2:13" x14ac:dyDescent="0.2">
      <c r="B26" s="228" t="s">
        <v>223</v>
      </c>
      <c r="C26" s="228" t="s">
        <v>224</v>
      </c>
      <c r="D26" s="149">
        <v>39867</v>
      </c>
      <c r="E26" s="236" t="s">
        <v>225</v>
      </c>
      <c r="F26" s="236"/>
      <c r="G26" s="236"/>
      <c r="H26" s="236"/>
      <c r="I26" s="236"/>
      <c r="J26" s="236"/>
      <c r="K26" s="236"/>
      <c r="L26" s="236"/>
      <c r="M26" s="236"/>
    </row>
    <row r="27" spans="2:13" x14ac:dyDescent="0.2">
      <c r="B27" s="228" t="s">
        <v>226</v>
      </c>
      <c r="C27" s="228" t="s">
        <v>227</v>
      </c>
      <c r="D27" s="149">
        <v>39020</v>
      </c>
      <c r="E27" s="236" t="s">
        <v>228</v>
      </c>
      <c r="F27" s="236"/>
      <c r="G27" s="236"/>
      <c r="H27" s="236"/>
      <c r="I27" s="236"/>
      <c r="J27" s="236"/>
      <c r="K27" s="236"/>
      <c r="L27" s="236"/>
      <c r="M27" s="236"/>
    </row>
    <row r="28" spans="2:13" x14ac:dyDescent="0.2">
      <c r="B28" s="228" t="s">
        <v>229</v>
      </c>
      <c r="C28" s="228" t="s">
        <v>230</v>
      </c>
      <c r="D28" s="149">
        <v>40241</v>
      </c>
      <c r="E28" s="236" t="s">
        <v>231</v>
      </c>
      <c r="F28" s="236"/>
      <c r="G28" s="236"/>
      <c r="H28" s="236"/>
      <c r="I28" s="236"/>
      <c r="J28" s="236"/>
      <c r="K28" s="236"/>
      <c r="L28" s="236"/>
      <c r="M28" s="236"/>
    </row>
    <row r="29" spans="2:13" x14ac:dyDescent="0.2">
      <c r="B29" s="228" t="s">
        <v>232</v>
      </c>
      <c r="C29" s="228" t="s">
        <v>233</v>
      </c>
      <c r="D29" s="149">
        <v>40241</v>
      </c>
      <c r="E29" s="236" t="s">
        <v>228</v>
      </c>
      <c r="F29" s="236"/>
      <c r="G29" s="236"/>
      <c r="H29" s="236"/>
      <c r="I29" s="236"/>
      <c r="J29" s="236"/>
      <c r="K29" s="236"/>
      <c r="L29" s="236"/>
      <c r="M29" s="236"/>
    </row>
    <row r="30" spans="2:13" x14ac:dyDescent="0.2">
      <c r="B30" s="228" t="s">
        <v>234</v>
      </c>
      <c r="C30" s="228" t="s">
        <v>235</v>
      </c>
      <c r="D30" s="149">
        <v>37926</v>
      </c>
      <c r="E30" s="236" t="s">
        <v>228</v>
      </c>
      <c r="F30" s="236"/>
      <c r="G30" s="236"/>
      <c r="H30" s="236"/>
      <c r="I30" s="236"/>
      <c r="J30" s="236"/>
      <c r="K30" s="236"/>
      <c r="L30" s="236"/>
      <c r="M30" s="236"/>
    </row>
    <row r="34" spans="2:21" x14ac:dyDescent="0.2">
      <c r="U34">
        <f>259/264</f>
        <v>0.98106060606060608</v>
      </c>
    </row>
    <row r="35" spans="2:21" x14ac:dyDescent="0.2">
      <c r="B35" s="150" t="s">
        <v>211</v>
      </c>
      <c r="C35" s="150">
        <v>0</v>
      </c>
      <c r="D35" s="150">
        <v>1</v>
      </c>
      <c r="E35" s="150">
        <v>2</v>
      </c>
      <c r="F35" s="150">
        <v>3</v>
      </c>
      <c r="G35" s="150">
        <v>4</v>
      </c>
      <c r="H35" s="150">
        <v>5</v>
      </c>
      <c r="I35" s="150">
        <v>6</v>
      </c>
      <c r="J35" s="150">
        <v>7</v>
      </c>
      <c r="K35" s="150"/>
      <c r="L35" s="150">
        <v>8</v>
      </c>
      <c r="M35" s="150"/>
      <c r="N35" s="150">
        <v>9</v>
      </c>
      <c r="O35" s="150"/>
      <c r="P35" s="150">
        <v>10</v>
      </c>
      <c r="Q35" s="150">
        <v>12</v>
      </c>
      <c r="R35" s="150">
        <v>13</v>
      </c>
      <c r="S35" s="150">
        <v>14</v>
      </c>
      <c r="T35" s="238" t="s">
        <v>236</v>
      </c>
      <c r="U35" s="237" t="s">
        <v>237</v>
      </c>
    </row>
    <row r="36" spans="2:21" ht="22.5" x14ac:dyDescent="0.2">
      <c r="B36" s="151"/>
      <c r="C36" s="152" t="s">
        <v>238</v>
      </c>
      <c r="D36" s="152" t="s">
        <v>239</v>
      </c>
      <c r="E36" s="152" t="s">
        <v>240</v>
      </c>
      <c r="F36" s="152" t="s">
        <v>241</v>
      </c>
      <c r="G36" s="152" t="s">
        <v>242</v>
      </c>
      <c r="H36" s="152" t="s">
        <v>243</v>
      </c>
      <c r="I36" s="152" t="s">
        <v>244</v>
      </c>
      <c r="J36" s="152" t="s">
        <v>245</v>
      </c>
      <c r="K36" s="152" t="s">
        <v>246</v>
      </c>
      <c r="L36" s="152" t="s">
        <v>247</v>
      </c>
      <c r="M36" s="152" t="s">
        <v>246</v>
      </c>
      <c r="N36" s="152" t="s">
        <v>248</v>
      </c>
      <c r="O36" s="152" t="s">
        <v>246</v>
      </c>
      <c r="P36" s="152" t="s">
        <v>249</v>
      </c>
      <c r="Q36" s="152" t="s">
        <v>250</v>
      </c>
      <c r="R36" s="152" t="s">
        <v>251</v>
      </c>
      <c r="S36" s="152" t="s">
        <v>252</v>
      </c>
      <c r="T36" s="239"/>
      <c r="U36" s="237"/>
    </row>
    <row r="37" spans="2:21" x14ac:dyDescent="0.2">
      <c r="B37" s="153" t="s">
        <v>87</v>
      </c>
      <c r="C37" s="154">
        <v>2.58</v>
      </c>
      <c r="D37" s="155">
        <v>304.8</v>
      </c>
      <c r="E37" s="155">
        <v>1130.58</v>
      </c>
      <c r="F37" s="155">
        <v>145.94</v>
      </c>
      <c r="G37" s="155">
        <v>141.03</v>
      </c>
      <c r="H37" s="155">
        <v>1168.04</v>
      </c>
      <c r="I37" s="155">
        <v>0</v>
      </c>
      <c r="J37" s="155">
        <v>0</v>
      </c>
      <c r="K37" s="155">
        <f>SUM(C37:J37)</f>
        <v>2892.9700000000003</v>
      </c>
      <c r="L37" s="155">
        <v>579.89</v>
      </c>
      <c r="M37" s="155">
        <f>SUM(K37:L37)</f>
        <v>3472.86</v>
      </c>
      <c r="N37" s="155">
        <v>970.44</v>
      </c>
      <c r="O37" s="155">
        <f>SUM(M37:N37)</f>
        <v>4443.3</v>
      </c>
      <c r="P37" s="155">
        <v>271.22000000000003</v>
      </c>
      <c r="Q37" s="155">
        <v>0</v>
      </c>
      <c r="R37" s="155">
        <v>0</v>
      </c>
      <c r="S37" s="155">
        <v>0</v>
      </c>
      <c r="T37" s="156">
        <v>4714.51</v>
      </c>
      <c r="U37" s="157">
        <f>T37*$U$34</f>
        <v>4625.2200378787884</v>
      </c>
    </row>
    <row r="38" spans="2:21" x14ac:dyDescent="0.2">
      <c r="B38" s="153" t="s">
        <v>217</v>
      </c>
      <c r="C38" s="154">
        <v>38.659999999999997</v>
      </c>
      <c r="D38" s="155">
        <v>476.26</v>
      </c>
      <c r="E38" s="155">
        <v>985.13</v>
      </c>
      <c r="F38" s="155">
        <v>130.12</v>
      </c>
      <c r="G38" s="155">
        <v>115.69</v>
      </c>
      <c r="H38" s="155">
        <v>1241.19</v>
      </c>
      <c r="I38" s="155">
        <v>0</v>
      </c>
      <c r="J38" s="155">
        <v>0</v>
      </c>
      <c r="K38" s="155">
        <f>SUM(C38:J38)</f>
        <v>2987.05</v>
      </c>
      <c r="L38" s="155">
        <v>237.7</v>
      </c>
      <c r="M38" s="155">
        <f>SUM(K38:L38)</f>
        <v>3224.75</v>
      </c>
      <c r="N38" s="155">
        <v>587.45000000000005</v>
      </c>
      <c r="O38" s="155">
        <f>SUM(M38:N38)</f>
        <v>3812.2</v>
      </c>
      <c r="P38" s="155">
        <v>292.62</v>
      </c>
      <c r="Q38" s="155">
        <v>-91.49</v>
      </c>
      <c r="R38" s="155">
        <v>170.04</v>
      </c>
      <c r="S38" s="155">
        <v>0</v>
      </c>
      <c r="T38" s="156">
        <v>4183.3599999999997</v>
      </c>
      <c r="U38" s="157">
        <f t="shared" ref="U38:U44" si="0">T38*$U$34</f>
        <v>4104.1296969696969</v>
      </c>
    </row>
    <row r="39" spans="2:21" x14ac:dyDescent="0.2">
      <c r="B39" s="153" t="s">
        <v>220</v>
      </c>
      <c r="C39" s="154">
        <v>0</v>
      </c>
      <c r="D39" s="155">
        <v>153.62</v>
      </c>
      <c r="E39" s="155">
        <v>1025.25</v>
      </c>
      <c r="F39" s="155">
        <v>139.07</v>
      </c>
      <c r="G39" s="155">
        <v>103.19</v>
      </c>
      <c r="H39" s="155">
        <v>1149.6099999999999</v>
      </c>
      <c r="I39" s="155">
        <v>0</v>
      </c>
      <c r="J39" s="155">
        <v>0</v>
      </c>
      <c r="K39" s="155">
        <f t="shared" ref="K39:K44" si="1">SUM(C39:J39)</f>
        <v>2570.7399999999998</v>
      </c>
      <c r="L39" s="155">
        <v>492.03</v>
      </c>
      <c r="M39" s="155">
        <f t="shared" ref="M39:M44" si="2">SUM(K39:L39)</f>
        <v>3062.7699999999995</v>
      </c>
      <c r="N39" s="155">
        <v>526.4</v>
      </c>
      <c r="O39" s="155">
        <f t="shared" ref="O39:O44" si="3">SUM(M39:N39)</f>
        <v>3589.1699999999996</v>
      </c>
      <c r="P39" s="155">
        <v>0</v>
      </c>
      <c r="Q39" s="155">
        <v>0</v>
      </c>
      <c r="R39" s="155">
        <v>0</v>
      </c>
      <c r="S39" s="155">
        <v>0</v>
      </c>
      <c r="T39" s="156">
        <v>3589.17</v>
      </c>
      <c r="U39" s="157">
        <f t="shared" si="0"/>
        <v>3521.1932954545455</v>
      </c>
    </row>
    <row r="40" spans="2:21" x14ac:dyDescent="0.2">
      <c r="B40" s="153" t="s">
        <v>223</v>
      </c>
      <c r="C40" s="154">
        <v>0</v>
      </c>
      <c r="D40" s="155">
        <v>200.04</v>
      </c>
      <c r="E40" s="155">
        <v>777.65</v>
      </c>
      <c r="F40" s="155">
        <v>182.9</v>
      </c>
      <c r="G40" s="155">
        <v>147.84</v>
      </c>
      <c r="H40" s="155">
        <v>1106.1400000000001</v>
      </c>
      <c r="I40" s="155">
        <v>0</v>
      </c>
      <c r="J40" s="155">
        <v>0</v>
      </c>
      <c r="K40" s="155">
        <f t="shared" si="1"/>
        <v>2414.5699999999997</v>
      </c>
      <c r="L40" s="155">
        <v>558.77</v>
      </c>
      <c r="M40" s="155">
        <f t="shared" si="2"/>
        <v>2973.3399999999997</v>
      </c>
      <c r="N40" s="155">
        <v>401.1</v>
      </c>
      <c r="O40" s="155">
        <f t="shared" si="3"/>
        <v>3374.4399999999996</v>
      </c>
      <c r="P40" s="155">
        <v>0</v>
      </c>
      <c r="Q40" s="155">
        <v>0</v>
      </c>
      <c r="R40" s="155">
        <v>89.83</v>
      </c>
      <c r="S40" s="155">
        <v>0</v>
      </c>
      <c r="T40" s="156">
        <v>3464.26</v>
      </c>
      <c r="U40" s="157">
        <f t="shared" si="0"/>
        <v>3398.6490151515154</v>
      </c>
    </row>
    <row r="41" spans="2:21" x14ac:dyDescent="0.2">
      <c r="B41" s="153" t="s">
        <v>226</v>
      </c>
      <c r="C41" s="154">
        <v>0</v>
      </c>
      <c r="D41" s="155">
        <v>94.64</v>
      </c>
      <c r="E41" s="155">
        <v>748.88</v>
      </c>
      <c r="F41" s="155">
        <v>117.47</v>
      </c>
      <c r="G41" s="155">
        <v>91.78</v>
      </c>
      <c r="H41" s="155">
        <v>898.32</v>
      </c>
      <c r="I41" s="155">
        <v>0</v>
      </c>
      <c r="J41" s="155">
        <v>0</v>
      </c>
      <c r="K41" s="155">
        <f t="shared" si="1"/>
        <v>1951.0900000000001</v>
      </c>
      <c r="L41" s="155">
        <v>437.34</v>
      </c>
      <c r="M41" s="155">
        <f t="shared" si="2"/>
        <v>2388.4300000000003</v>
      </c>
      <c r="N41" s="155">
        <v>453.69</v>
      </c>
      <c r="O41" s="155">
        <f t="shared" si="3"/>
        <v>2842.1200000000003</v>
      </c>
      <c r="P41" s="155">
        <v>0</v>
      </c>
      <c r="Q41" s="155">
        <v>0</v>
      </c>
      <c r="R41" s="155">
        <v>314.27</v>
      </c>
      <c r="S41" s="155">
        <v>0</v>
      </c>
      <c r="T41" s="156">
        <v>3156.4</v>
      </c>
      <c r="U41" s="157">
        <f t="shared" si="0"/>
        <v>3096.6196969696971</v>
      </c>
    </row>
    <row r="42" spans="2:21" x14ac:dyDescent="0.2">
      <c r="B42" s="153" t="s">
        <v>229</v>
      </c>
      <c r="C42" s="154">
        <v>0</v>
      </c>
      <c r="D42" s="155">
        <v>62.28</v>
      </c>
      <c r="E42" s="155">
        <v>742.35</v>
      </c>
      <c r="F42" s="155">
        <v>179.5</v>
      </c>
      <c r="G42" s="155">
        <v>117.06</v>
      </c>
      <c r="H42" s="155">
        <v>1027.78</v>
      </c>
      <c r="I42" s="155">
        <v>0</v>
      </c>
      <c r="J42" s="155">
        <v>61.59</v>
      </c>
      <c r="K42" s="155">
        <f t="shared" si="1"/>
        <v>2190.5600000000004</v>
      </c>
      <c r="L42" s="155">
        <v>584.09</v>
      </c>
      <c r="M42" s="155">
        <f t="shared" si="2"/>
        <v>2774.6500000000005</v>
      </c>
      <c r="N42" s="155">
        <v>199.4</v>
      </c>
      <c r="O42" s="155">
        <f t="shared" si="3"/>
        <v>2974.0500000000006</v>
      </c>
      <c r="P42" s="155">
        <v>0</v>
      </c>
      <c r="Q42" s="155">
        <v>0</v>
      </c>
      <c r="R42" s="155">
        <v>0</v>
      </c>
      <c r="S42" s="155">
        <v>0</v>
      </c>
      <c r="T42" s="156">
        <v>2974.06</v>
      </c>
      <c r="U42" s="157">
        <f t="shared" si="0"/>
        <v>2917.7331060606061</v>
      </c>
    </row>
    <row r="43" spans="2:21" x14ac:dyDescent="0.2">
      <c r="B43" s="153" t="s">
        <v>232</v>
      </c>
      <c r="C43" s="154">
        <v>0</v>
      </c>
      <c r="D43" s="155">
        <v>139.84</v>
      </c>
      <c r="E43" s="155">
        <v>800.98</v>
      </c>
      <c r="F43" s="155">
        <v>187.54</v>
      </c>
      <c r="G43" s="155">
        <v>69.14</v>
      </c>
      <c r="H43" s="155">
        <v>926.17</v>
      </c>
      <c r="I43" s="155">
        <v>0</v>
      </c>
      <c r="J43" s="155">
        <v>0</v>
      </c>
      <c r="K43" s="155">
        <f t="shared" si="1"/>
        <v>2123.67</v>
      </c>
      <c r="L43" s="155">
        <v>523.14</v>
      </c>
      <c r="M43" s="155">
        <f t="shared" si="2"/>
        <v>2646.81</v>
      </c>
      <c r="N43" s="155">
        <v>182.24</v>
      </c>
      <c r="O43" s="155">
        <f t="shared" si="3"/>
        <v>2829.05</v>
      </c>
      <c r="P43" s="155">
        <v>0</v>
      </c>
      <c r="Q43" s="155">
        <v>0</v>
      </c>
      <c r="R43" s="155">
        <v>0</v>
      </c>
      <c r="S43" s="155">
        <v>0</v>
      </c>
      <c r="T43" s="156">
        <v>2829.04</v>
      </c>
      <c r="U43" s="157">
        <f t="shared" si="0"/>
        <v>2775.4596969696968</v>
      </c>
    </row>
    <row r="44" spans="2:21" x14ac:dyDescent="0.2">
      <c r="B44" s="153" t="s">
        <v>234</v>
      </c>
      <c r="C44" s="154">
        <v>0</v>
      </c>
      <c r="D44" s="155">
        <v>111.38</v>
      </c>
      <c r="E44" s="155">
        <v>680.14</v>
      </c>
      <c r="F44" s="155">
        <v>199.69</v>
      </c>
      <c r="G44" s="155">
        <v>151.58000000000001</v>
      </c>
      <c r="H44" s="155">
        <v>926.21</v>
      </c>
      <c r="I44" s="155">
        <v>0</v>
      </c>
      <c r="J44" s="155">
        <v>33.67</v>
      </c>
      <c r="K44" s="155">
        <f t="shared" si="1"/>
        <v>2102.67</v>
      </c>
      <c r="L44" s="155">
        <v>658.93</v>
      </c>
      <c r="M44" s="155">
        <f t="shared" si="2"/>
        <v>2761.6</v>
      </c>
      <c r="N44" s="155">
        <v>0</v>
      </c>
      <c r="O44" s="155">
        <f t="shared" si="3"/>
        <v>2761.6</v>
      </c>
      <c r="P44" s="155">
        <v>0</v>
      </c>
      <c r="Q44" s="155">
        <v>0</v>
      </c>
      <c r="R44" s="155">
        <v>0</v>
      </c>
      <c r="S44" s="155">
        <v>0</v>
      </c>
      <c r="T44" s="156">
        <v>2761.6</v>
      </c>
      <c r="U44" s="157">
        <f t="shared" si="0"/>
        <v>2709.2969696969694</v>
      </c>
    </row>
    <row r="45" spans="2:21" x14ac:dyDescent="0.2">
      <c r="C45" s="158"/>
      <c r="D45" s="158"/>
      <c r="E45" s="158"/>
      <c r="F45" s="158"/>
      <c r="G45" s="158"/>
      <c r="H45" s="158"/>
      <c r="I45" s="158"/>
      <c r="J45" s="158"/>
      <c r="K45" s="158"/>
      <c r="L45" s="158"/>
      <c r="M45" s="158"/>
      <c r="N45" s="158"/>
      <c r="O45" s="158"/>
      <c r="P45" s="158"/>
      <c r="Q45" s="158"/>
      <c r="R45" s="158"/>
      <c r="S45" s="158"/>
      <c r="T45" s="158"/>
    </row>
    <row r="46" spans="2:21" x14ac:dyDescent="0.2">
      <c r="C46" s="158"/>
      <c r="D46" s="158"/>
      <c r="E46" s="158"/>
      <c r="F46" s="158"/>
      <c r="G46" s="158"/>
      <c r="H46" s="158"/>
      <c r="I46" s="158"/>
      <c r="J46" s="158"/>
      <c r="K46" s="158"/>
      <c r="L46" s="158"/>
      <c r="M46" s="158"/>
      <c r="N46" s="158"/>
      <c r="O46" s="158"/>
      <c r="P46" s="158"/>
      <c r="Q46" s="158"/>
      <c r="R46" s="158"/>
      <c r="S46" s="159" t="s">
        <v>253</v>
      </c>
      <c r="T46" s="160">
        <f>MIN(T37:T44)</f>
        <v>2761.6</v>
      </c>
      <c r="U46" s="158">
        <f>U44</f>
        <v>2709.2969696969694</v>
      </c>
    </row>
    <row r="47" spans="2:21" x14ac:dyDescent="0.2">
      <c r="C47" s="158"/>
      <c r="D47" s="158"/>
      <c r="E47" s="158"/>
      <c r="F47" s="158"/>
      <c r="G47" s="158"/>
      <c r="H47" s="158"/>
      <c r="I47" s="158"/>
      <c r="J47" s="158"/>
      <c r="K47" s="158"/>
      <c r="L47" s="158"/>
      <c r="M47" s="158"/>
      <c r="N47" s="158"/>
      <c r="O47" s="158"/>
      <c r="P47" s="158"/>
      <c r="Q47" s="158"/>
      <c r="R47" s="158"/>
      <c r="S47" s="159" t="s">
        <v>254</v>
      </c>
      <c r="T47" s="160">
        <f>MAX(T37:T44)</f>
        <v>4714.51</v>
      </c>
      <c r="U47" s="158">
        <f>U37</f>
        <v>4625.2200378787884</v>
      </c>
    </row>
    <row r="48" spans="2:21" x14ac:dyDescent="0.2">
      <c r="C48" s="158"/>
      <c r="D48" s="158"/>
      <c r="E48" s="158"/>
      <c r="F48" s="158"/>
      <c r="G48" s="158"/>
      <c r="H48" s="158"/>
      <c r="I48" s="158"/>
      <c r="J48" s="158"/>
      <c r="K48" s="158"/>
      <c r="L48" s="158"/>
      <c r="M48" s="158"/>
      <c r="N48" s="158"/>
      <c r="O48" s="158"/>
      <c r="P48" s="158"/>
      <c r="Q48" s="158"/>
      <c r="R48" s="158"/>
      <c r="S48" s="158"/>
      <c r="T48" s="158"/>
      <c r="U48" s="158"/>
    </row>
    <row r="49" spans="3:21" x14ac:dyDescent="0.2">
      <c r="C49" s="158"/>
      <c r="D49" s="158"/>
      <c r="E49" s="158"/>
      <c r="F49" s="158"/>
      <c r="G49" s="158"/>
      <c r="H49" s="158"/>
      <c r="I49" s="158"/>
      <c r="J49" s="158"/>
      <c r="K49" s="158"/>
      <c r="L49" s="158"/>
      <c r="M49" s="158"/>
      <c r="N49" s="158"/>
      <c r="O49" s="158"/>
      <c r="P49" s="158"/>
      <c r="Q49" s="158"/>
      <c r="R49" s="158"/>
      <c r="S49" s="158"/>
      <c r="T49" s="177" t="s">
        <v>255</v>
      </c>
      <c r="U49">
        <v>4000</v>
      </c>
    </row>
    <row r="50" spans="3:21" x14ac:dyDescent="0.2">
      <c r="L50" s="161"/>
      <c r="N50" s="161"/>
      <c r="P50" s="161"/>
      <c r="T50" s="178" t="s">
        <v>256</v>
      </c>
    </row>
    <row r="51" spans="3:21" x14ac:dyDescent="0.2">
      <c r="L51" s="161"/>
      <c r="N51" s="161"/>
      <c r="P51" s="161"/>
    </row>
    <row r="52" spans="3:21" x14ac:dyDescent="0.2">
      <c r="L52" s="161"/>
      <c r="N52" s="161"/>
      <c r="P52" s="161"/>
    </row>
    <row r="53" spans="3:21" x14ac:dyDescent="0.2">
      <c r="L53" s="161"/>
      <c r="N53" s="161"/>
      <c r="P53" s="161"/>
    </row>
    <row r="54" spans="3:21" x14ac:dyDescent="0.2">
      <c r="L54" s="161"/>
      <c r="N54" s="161"/>
      <c r="P54" s="161"/>
    </row>
    <row r="55" spans="3:21" x14ac:dyDescent="0.2">
      <c r="L55" s="161"/>
      <c r="N55" s="161"/>
      <c r="P55" s="161"/>
    </row>
    <row r="56" spans="3:21" x14ac:dyDescent="0.2">
      <c r="L56" s="161"/>
      <c r="N56" s="161"/>
      <c r="P56" s="161"/>
    </row>
    <row r="57" spans="3:21" x14ac:dyDescent="0.2">
      <c r="L57" s="161"/>
      <c r="N57" s="161"/>
      <c r="P57" s="161"/>
    </row>
  </sheetData>
  <mergeCells count="11">
    <mergeCell ref="U35:U36"/>
    <mergeCell ref="E27:M27"/>
    <mergeCell ref="E28:M28"/>
    <mergeCell ref="E29:M29"/>
    <mergeCell ref="E30:M30"/>
    <mergeCell ref="T35:T36"/>
    <mergeCell ref="E22:M22"/>
    <mergeCell ref="E23:M23"/>
    <mergeCell ref="E24:M24"/>
    <mergeCell ref="E25:M25"/>
    <mergeCell ref="E26:M2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5"/>
  <sheetViews>
    <sheetView topLeftCell="A55" workbookViewId="0">
      <selection activeCell="J78" sqref="J78"/>
    </sheetView>
  </sheetViews>
  <sheetFormatPr defaultRowHeight="12.75" x14ac:dyDescent="0.2"/>
  <cols>
    <col min="1" max="1" width="38" customWidth="1"/>
    <col min="2" max="2" width="13.5703125" customWidth="1"/>
    <col min="3" max="3" width="14.140625" customWidth="1"/>
    <col min="4" max="4" width="9.140625" bestFit="1" customWidth="1"/>
  </cols>
  <sheetData>
    <row r="1" spans="1:3" ht="15" x14ac:dyDescent="0.25">
      <c r="A1" s="162" t="s">
        <v>257</v>
      </c>
    </row>
    <row r="2" spans="1:3" ht="15" x14ac:dyDescent="0.25">
      <c r="A2" s="162" t="s">
        <v>258</v>
      </c>
    </row>
    <row r="5" spans="1:3" ht="15" x14ac:dyDescent="0.25">
      <c r="A5" s="144" t="s">
        <v>259</v>
      </c>
    </row>
    <row r="6" spans="1:3" x14ac:dyDescent="0.2">
      <c r="A6" t="s">
        <v>260</v>
      </c>
      <c r="B6" t="s">
        <v>261</v>
      </c>
    </row>
    <row r="7" spans="1:3" x14ac:dyDescent="0.2">
      <c r="A7" t="s">
        <v>262</v>
      </c>
      <c r="B7" t="s">
        <v>263</v>
      </c>
    </row>
    <row r="8" spans="1:3" x14ac:dyDescent="0.2">
      <c r="A8" t="s">
        <v>264</v>
      </c>
      <c r="B8">
        <v>973</v>
      </c>
      <c r="C8" t="s">
        <v>78</v>
      </c>
    </row>
    <row r="9" spans="1:3" x14ac:dyDescent="0.2">
      <c r="A9" t="s">
        <v>265</v>
      </c>
      <c r="B9" t="s">
        <v>266</v>
      </c>
    </row>
    <row r="10" spans="1:3" x14ac:dyDescent="0.2">
      <c r="A10" t="s">
        <v>267</v>
      </c>
      <c r="B10" t="s">
        <v>268</v>
      </c>
    </row>
    <row r="11" spans="1:3" x14ac:dyDescent="0.2">
      <c r="A11" t="s">
        <v>269</v>
      </c>
      <c r="B11" t="s">
        <v>270</v>
      </c>
    </row>
    <row r="12" spans="1:3" x14ac:dyDescent="0.2">
      <c r="A12" t="s">
        <v>271</v>
      </c>
      <c r="B12" t="s">
        <v>272</v>
      </c>
    </row>
    <row r="13" spans="1:3" x14ac:dyDescent="0.2">
      <c r="A13" t="s">
        <v>273</v>
      </c>
      <c r="B13" t="s">
        <v>274</v>
      </c>
    </row>
    <row r="14" spans="1:3" x14ac:dyDescent="0.2">
      <c r="A14" t="s">
        <v>275</v>
      </c>
      <c r="B14" t="s">
        <v>276</v>
      </c>
      <c r="C14" s="163">
        <v>43231</v>
      </c>
    </row>
    <row r="15" spans="1:3" x14ac:dyDescent="0.2">
      <c r="B15" t="s">
        <v>277</v>
      </c>
      <c r="C15" s="163">
        <v>43231</v>
      </c>
    </row>
    <row r="16" spans="1:3" x14ac:dyDescent="0.2">
      <c r="B16" t="s">
        <v>278</v>
      </c>
      <c r="C16" s="163">
        <v>43264</v>
      </c>
    </row>
    <row r="17" spans="1:18" x14ac:dyDescent="0.2">
      <c r="B17" t="s">
        <v>279</v>
      </c>
      <c r="C17" s="163">
        <v>43325</v>
      </c>
    </row>
    <row r="18" spans="1:18" ht="28.35" customHeight="1" x14ac:dyDescent="0.2">
      <c r="A18" t="s">
        <v>280</v>
      </c>
      <c r="B18" s="240" t="s">
        <v>281</v>
      </c>
      <c r="C18" s="240"/>
      <c r="D18" s="240"/>
      <c r="E18" s="240"/>
      <c r="F18" s="240"/>
      <c r="G18" s="240"/>
      <c r="H18" s="240"/>
      <c r="I18" s="240"/>
      <c r="J18" s="240"/>
      <c r="K18" s="240"/>
      <c r="L18" s="240"/>
      <c r="M18" s="240"/>
      <c r="N18" s="240"/>
      <c r="O18" s="240"/>
      <c r="P18" s="240"/>
      <c r="Q18" s="240"/>
      <c r="R18" s="240"/>
    </row>
    <row r="19" spans="1:18" x14ac:dyDescent="0.2">
      <c r="A19" t="s">
        <v>282</v>
      </c>
      <c r="B19" t="s">
        <v>283</v>
      </c>
    </row>
    <row r="20" spans="1:18" x14ac:dyDescent="0.2">
      <c r="A20" t="s">
        <v>284</v>
      </c>
      <c r="B20" t="s">
        <v>285</v>
      </c>
    </row>
    <row r="21" spans="1:18" x14ac:dyDescent="0.2">
      <c r="A21" t="s">
        <v>286</v>
      </c>
      <c r="B21" t="s">
        <v>287</v>
      </c>
    </row>
    <row r="22" spans="1:18" x14ac:dyDescent="0.2">
      <c r="A22" t="s">
        <v>288</v>
      </c>
      <c r="B22" t="s">
        <v>289</v>
      </c>
    </row>
    <row r="23" spans="1:18" x14ac:dyDescent="0.2">
      <c r="A23" t="s">
        <v>290</v>
      </c>
      <c r="B23" t="s">
        <v>291</v>
      </c>
    </row>
    <row r="24" spans="1:18" x14ac:dyDescent="0.2">
      <c r="A24" t="s">
        <v>292</v>
      </c>
      <c r="B24" t="s">
        <v>293</v>
      </c>
    </row>
    <row r="25" spans="1:18" x14ac:dyDescent="0.2">
      <c r="A25" t="s">
        <v>294</v>
      </c>
      <c r="B25" t="s">
        <v>295</v>
      </c>
      <c r="C25">
        <v>6</v>
      </c>
      <c r="D25" t="s">
        <v>296</v>
      </c>
      <c r="E25">
        <v>6</v>
      </c>
    </row>
    <row r="26" spans="1:18" x14ac:dyDescent="0.2">
      <c r="A26" t="s">
        <v>297</v>
      </c>
      <c r="B26" t="s">
        <v>298</v>
      </c>
    </row>
    <row r="27" spans="1:18" x14ac:dyDescent="0.2">
      <c r="A27" t="s">
        <v>299</v>
      </c>
      <c r="B27" t="s">
        <v>300</v>
      </c>
      <c r="C27">
        <v>33</v>
      </c>
      <c r="D27" t="s">
        <v>301</v>
      </c>
      <c r="E27">
        <v>33</v>
      </c>
      <c r="F27" t="s">
        <v>302</v>
      </c>
      <c r="G27">
        <v>33</v>
      </c>
    </row>
    <row r="28" spans="1:18" x14ac:dyDescent="0.2">
      <c r="A28" t="s">
        <v>303</v>
      </c>
      <c r="B28" t="s">
        <v>304</v>
      </c>
    </row>
    <row r="29" spans="1:18" x14ac:dyDescent="0.2">
      <c r="A29" t="s">
        <v>305</v>
      </c>
      <c r="B29" t="s">
        <v>306</v>
      </c>
    </row>
    <row r="31" spans="1:18" x14ac:dyDescent="0.2">
      <c r="A31" t="s">
        <v>307</v>
      </c>
      <c r="B31" s="164">
        <v>1747435</v>
      </c>
      <c r="C31" t="s">
        <v>308</v>
      </c>
    </row>
    <row r="32" spans="1:18" x14ac:dyDescent="0.2">
      <c r="B32" s="164">
        <v>1823921</v>
      </c>
      <c r="C32" s="165">
        <v>4.3999999999999997E-2</v>
      </c>
    </row>
    <row r="33" spans="1:18" x14ac:dyDescent="0.2">
      <c r="B33" s="164">
        <v>1842737</v>
      </c>
      <c r="C33" s="165">
        <v>5.5E-2</v>
      </c>
    </row>
    <row r="34" spans="1:18" x14ac:dyDescent="0.2">
      <c r="B34" s="164">
        <v>1860560</v>
      </c>
      <c r="C34" s="165">
        <v>6.5000000000000002E-2</v>
      </c>
    </row>
    <row r="35" spans="1:18" x14ac:dyDescent="0.2">
      <c r="B35" s="164">
        <v>1879239</v>
      </c>
      <c r="C35" s="165">
        <v>7.4999999999999997E-2</v>
      </c>
    </row>
    <row r="36" spans="1:18" x14ac:dyDescent="0.2">
      <c r="B36" s="164">
        <v>1923721</v>
      </c>
      <c r="C36" s="165">
        <v>0.10100000000000001</v>
      </c>
    </row>
    <row r="38" spans="1:18" x14ac:dyDescent="0.2">
      <c r="A38" t="s">
        <v>309</v>
      </c>
    </row>
    <row r="39" spans="1:18" x14ac:dyDescent="0.2">
      <c r="A39" t="s">
        <v>310</v>
      </c>
      <c r="B39" s="164">
        <v>1394496</v>
      </c>
    </row>
    <row r="40" spans="1:18" x14ac:dyDescent="0.2">
      <c r="A40" t="s">
        <v>311</v>
      </c>
      <c r="B40" s="164">
        <v>112000</v>
      </c>
    </row>
    <row r="41" spans="1:18" x14ac:dyDescent="0.2">
      <c r="A41" t="s">
        <v>312</v>
      </c>
      <c r="B41" s="164">
        <v>140939</v>
      </c>
    </row>
    <row r="42" spans="1:18" x14ac:dyDescent="0.2">
      <c r="A42" t="s">
        <v>313</v>
      </c>
      <c r="B42" s="164">
        <v>100000</v>
      </c>
    </row>
    <row r="43" spans="1:18" x14ac:dyDescent="0.2">
      <c r="A43" t="s">
        <v>314</v>
      </c>
      <c r="B43" s="164">
        <v>1747435</v>
      </c>
    </row>
    <row r="45" spans="1:18" ht="86.45" customHeight="1" x14ac:dyDescent="0.2">
      <c r="A45" s="166" t="s">
        <v>315</v>
      </c>
      <c r="B45" s="241" t="s">
        <v>316</v>
      </c>
      <c r="C45" s="241"/>
      <c r="D45" s="241"/>
      <c r="E45" s="241"/>
      <c r="F45" s="241"/>
      <c r="G45" s="241"/>
      <c r="H45" s="241"/>
      <c r="I45" s="241"/>
      <c r="J45" s="241"/>
      <c r="K45" s="241"/>
      <c r="L45" s="241"/>
      <c r="M45" s="241"/>
      <c r="N45" s="241"/>
      <c r="O45" s="241"/>
      <c r="P45" s="241"/>
      <c r="Q45" s="241"/>
      <c r="R45" s="241"/>
    </row>
    <row r="47" spans="1:18" x14ac:dyDescent="0.2">
      <c r="A47" t="s">
        <v>317</v>
      </c>
      <c r="B47" t="s">
        <v>318</v>
      </c>
    </row>
    <row r="49" spans="1:8" x14ac:dyDescent="0.2">
      <c r="A49" t="s">
        <v>319</v>
      </c>
    </row>
    <row r="50" spans="1:8" x14ac:dyDescent="0.2">
      <c r="A50" t="s">
        <v>320</v>
      </c>
      <c r="B50" t="s">
        <v>321</v>
      </c>
      <c r="C50" t="s">
        <v>322</v>
      </c>
      <c r="D50" t="s">
        <v>323</v>
      </c>
      <c r="E50" t="s">
        <v>324</v>
      </c>
      <c r="F50" t="s">
        <v>325</v>
      </c>
    </row>
    <row r="51" spans="1:8" x14ac:dyDescent="0.2">
      <c r="A51" t="s">
        <v>326</v>
      </c>
      <c r="B51" t="s">
        <v>327</v>
      </c>
      <c r="C51" s="164">
        <v>0</v>
      </c>
      <c r="D51" s="164">
        <v>0</v>
      </c>
    </row>
    <row r="52" spans="1:8" x14ac:dyDescent="0.2">
      <c r="A52" t="s">
        <v>328</v>
      </c>
      <c r="B52" t="s">
        <v>329</v>
      </c>
      <c r="C52" s="164">
        <v>519219</v>
      </c>
      <c r="D52" s="164">
        <v>534</v>
      </c>
      <c r="G52">
        <v>30</v>
      </c>
      <c r="H52" t="s">
        <v>194</v>
      </c>
    </row>
    <row r="53" spans="1:8" x14ac:dyDescent="0.2">
      <c r="A53" t="s">
        <v>330</v>
      </c>
      <c r="C53" s="164">
        <v>170491</v>
      </c>
      <c r="D53" s="164">
        <v>175</v>
      </c>
      <c r="G53">
        <v>10</v>
      </c>
      <c r="H53" t="s">
        <v>194</v>
      </c>
    </row>
    <row r="54" spans="1:8" x14ac:dyDescent="0.2">
      <c r="A54" t="s">
        <v>331</v>
      </c>
      <c r="C54" s="164">
        <v>26076</v>
      </c>
      <c r="D54" s="164">
        <v>27</v>
      </c>
      <c r="G54">
        <v>1</v>
      </c>
      <c r="H54" t="s">
        <v>194</v>
      </c>
    </row>
    <row r="55" spans="1:8" x14ac:dyDescent="0.2">
      <c r="A55" t="s">
        <v>332</v>
      </c>
      <c r="C55" s="164">
        <v>576336</v>
      </c>
      <c r="D55" s="164">
        <v>592</v>
      </c>
      <c r="G55">
        <v>33</v>
      </c>
      <c r="H55" t="s">
        <v>194</v>
      </c>
    </row>
    <row r="56" spans="1:8" x14ac:dyDescent="0.2">
      <c r="A56" t="s">
        <v>333</v>
      </c>
      <c r="C56" s="164">
        <v>0</v>
      </c>
      <c r="D56" s="164">
        <v>0</v>
      </c>
    </row>
    <row r="57" spans="1:8" x14ac:dyDescent="0.2">
      <c r="A57" t="s">
        <v>334</v>
      </c>
      <c r="C57" s="164">
        <v>0</v>
      </c>
      <c r="D57" s="164">
        <v>0</v>
      </c>
    </row>
    <row r="58" spans="1:8" x14ac:dyDescent="0.2">
      <c r="A58" t="s">
        <v>335</v>
      </c>
      <c r="C58" s="164">
        <v>1292122</v>
      </c>
      <c r="D58" s="164">
        <v>1328</v>
      </c>
      <c r="G58">
        <v>74</v>
      </c>
      <c r="H58" t="s">
        <v>194</v>
      </c>
    </row>
    <row r="59" spans="1:8" x14ac:dyDescent="0.2">
      <c r="A59" t="s">
        <v>336</v>
      </c>
      <c r="C59" s="164">
        <v>177114</v>
      </c>
      <c r="D59" s="164">
        <v>182</v>
      </c>
      <c r="G59">
        <v>10</v>
      </c>
      <c r="H59" t="s">
        <v>194</v>
      </c>
    </row>
    <row r="60" spans="1:8" x14ac:dyDescent="0.2">
      <c r="A60" t="s">
        <v>337</v>
      </c>
      <c r="C60" s="164">
        <v>37260</v>
      </c>
      <c r="D60" s="164">
        <v>38</v>
      </c>
      <c r="G60">
        <v>2</v>
      </c>
      <c r="H60" t="s">
        <v>194</v>
      </c>
    </row>
    <row r="61" spans="1:8" x14ac:dyDescent="0.2">
      <c r="A61" t="s">
        <v>338</v>
      </c>
      <c r="C61" s="164">
        <v>140939</v>
      </c>
      <c r="D61" s="164">
        <v>145</v>
      </c>
      <c r="G61">
        <v>8</v>
      </c>
      <c r="H61" t="s">
        <v>194</v>
      </c>
    </row>
    <row r="62" spans="1:8" x14ac:dyDescent="0.2">
      <c r="A62" t="s">
        <v>339</v>
      </c>
      <c r="C62" s="164">
        <v>0</v>
      </c>
      <c r="D62" s="164">
        <v>0</v>
      </c>
    </row>
    <row r="63" spans="1:8" x14ac:dyDescent="0.2">
      <c r="A63" t="s">
        <v>340</v>
      </c>
      <c r="C63" s="164">
        <v>1647435</v>
      </c>
      <c r="D63" s="164">
        <v>1693</v>
      </c>
      <c r="G63">
        <v>94</v>
      </c>
      <c r="H63" t="s">
        <v>194</v>
      </c>
    </row>
    <row r="64" spans="1:8" x14ac:dyDescent="0.2">
      <c r="A64" t="s">
        <v>341</v>
      </c>
      <c r="C64" s="164">
        <v>0</v>
      </c>
      <c r="D64" s="164">
        <v>0</v>
      </c>
    </row>
    <row r="65" spans="1:8" x14ac:dyDescent="0.2">
      <c r="A65" t="s">
        <v>342</v>
      </c>
      <c r="C65" s="164">
        <v>0</v>
      </c>
      <c r="D65" s="164">
        <v>0</v>
      </c>
    </row>
    <row r="66" spans="1:8" x14ac:dyDescent="0.2">
      <c r="A66" t="s">
        <v>343</v>
      </c>
      <c r="C66" s="164">
        <v>100000</v>
      </c>
      <c r="D66" s="164">
        <v>103</v>
      </c>
      <c r="G66">
        <v>6</v>
      </c>
      <c r="H66" t="s">
        <v>194</v>
      </c>
    </row>
    <row r="67" spans="1:8" ht="15" x14ac:dyDescent="0.25">
      <c r="A67" s="167" t="s">
        <v>344</v>
      </c>
      <c r="B67" s="167"/>
      <c r="C67" s="168">
        <v>1747435</v>
      </c>
      <c r="D67" s="168">
        <v>1796</v>
      </c>
      <c r="E67" s="167"/>
      <c r="F67" s="167"/>
      <c r="G67" s="167">
        <v>100</v>
      </c>
      <c r="H67" s="167" t="s">
        <v>194</v>
      </c>
    </row>
    <row r="68" spans="1:8" x14ac:dyDescent="0.2">
      <c r="D68" s="164">
        <v>2000</v>
      </c>
    </row>
    <row r="69" spans="1:8" x14ac:dyDescent="0.2">
      <c r="A69" t="s">
        <v>345</v>
      </c>
    </row>
    <row r="70" spans="1:8" x14ac:dyDescent="0.2">
      <c r="A70" t="s">
        <v>346</v>
      </c>
      <c r="C70" t="s">
        <v>289</v>
      </c>
    </row>
    <row r="71" spans="1:8" x14ac:dyDescent="0.2">
      <c r="A71" t="s">
        <v>347</v>
      </c>
      <c r="C71" t="s">
        <v>289</v>
      </c>
    </row>
    <row r="72" spans="1:8" x14ac:dyDescent="0.2">
      <c r="A72" t="s">
        <v>348</v>
      </c>
      <c r="C72" t="s">
        <v>289</v>
      </c>
    </row>
    <row r="73" spans="1:8" x14ac:dyDescent="0.2">
      <c r="A73" t="s">
        <v>349</v>
      </c>
      <c r="C73" t="s">
        <v>350</v>
      </c>
    </row>
    <row r="75" spans="1:8" ht="15" x14ac:dyDescent="0.25">
      <c r="A75" s="144" t="s">
        <v>351</v>
      </c>
    </row>
    <row r="76" spans="1:8" x14ac:dyDescent="0.2">
      <c r="A76" t="s">
        <v>260</v>
      </c>
      <c r="B76" t="s">
        <v>261</v>
      </c>
    </row>
    <row r="77" spans="1:8" x14ac:dyDescent="0.2">
      <c r="A77" t="s">
        <v>262</v>
      </c>
      <c r="B77" t="s">
        <v>263</v>
      </c>
    </row>
    <row r="78" spans="1:8" x14ac:dyDescent="0.2">
      <c r="A78" t="s">
        <v>264</v>
      </c>
      <c r="B78" s="3">
        <v>9290</v>
      </c>
      <c r="C78" t="s">
        <v>78</v>
      </c>
    </row>
    <row r="79" spans="1:8" x14ac:dyDescent="0.2">
      <c r="A79" t="s">
        <v>265</v>
      </c>
      <c r="B79" t="s">
        <v>352</v>
      </c>
    </row>
    <row r="80" spans="1:8" x14ac:dyDescent="0.2">
      <c r="A80" t="s">
        <v>267</v>
      </c>
      <c r="B80" t="s">
        <v>353</v>
      </c>
    </row>
    <row r="81" spans="1:3" x14ac:dyDescent="0.2">
      <c r="A81" t="s">
        <v>269</v>
      </c>
      <c r="B81" t="s">
        <v>354</v>
      </c>
    </row>
    <row r="82" spans="1:3" x14ac:dyDescent="0.2">
      <c r="A82" t="s">
        <v>271</v>
      </c>
      <c r="B82" t="s">
        <v>355</v>
      </c>
    </row>
    <row r="83" spans="1:3" x14ac:dyDescent="0.2">
      <c r="A83" t="s">
        <v>273</v>
      </c>
      <c r="B83" t="s">
        <v>356</v>
      </c>
    </row>
    <row r="84" spans="1:3" x14ac:dyDescent="0.2">
      <c r="A84" t="s">
        <v>275</v>
      </c>
      <c r="B84" t="s">
        <v>276</v>
      </c>
      <c r="C84" s="163">
        <v>42272</v>
      </c>
    </row>
    <row r="85" spans="1:3" x14ac:dyDescent="0.2">
      <c r="B85" t="s">
        <v>277</v>
      </c>
      <c r="C85" s="163">
        <v>42272</v>
      </c>
    </row>
    <row r="86" spans="1:3" x14ac:dyDescent="0.2">
      <c r="A86" t="s">
        <v>280</v>
      </c>
      <c r="B86" t="s">
        <v>357</v>
      </c>
    </row>
    <row r="87" spans="1:3" x14ac:dyDescent="0.2">
      <c r="A87" t="s">
        <v>282</v>
      </c>
      <c r="B87" t="s">
        <v>358</v>
      </c>
    </row>
    <row r="88" spans="1:3" x14ac:dyDescent="0.2">
      <c r="A88" t="s">
        <v>288</v>
      </c>
      <c r="B88" t="s">
        <v>359</v>
      </c>
    </row>
    <row r="89" spans="1:3" x14ac:dyDescent="0.2">
      <c r="A89" t="s">
        <v>290</v>
      </c>
      <c r="B89" t="s">
        <v>360</v>
      </c>
    </row>
    <row r="90" spans="1:3" x14ac:dyDescent="0.2">
      <c r="A90" t="s">
        <v>292</v>
      </c>
      <c r="B90" t="s">
        <v>361</v>
      </c>
    </row>
    <row r="91" spans="1:3" x14ac:dyDescent="0.2">
      <c r="A91" t="s">
        <v>303</v>
      </c>
      <c r="B91" t="s">
        <v>304</v>
      </c>
    </row>
    <row r="92" spans="1:3" x14ac:dyDescent="0.2">
      <c r="A92" t="s">
        <v>309</v>
      </c>
    </row>
    <row r="93" spans="1:3" x14ac:dyDescent="0.2">
      <c r="A93" t="s">
        <v>310</v>
      </c>
      <c r="B93" s="164">
        <v>16297332</v>
      </c>
    </row>
    <row r="94" spans="1:3" x14ac:dyDescent="0.2">
      <c r="A94" t="s">
        <v>312</v>
      </c>
      <c r="B94" s="164">
        <v>2877073</v>
      </c>
    </row>
    <row r="95" spans="1:3" x14ac:dyDescent="0.2">
      <c r="A95" t="s">
        <v>313</v>
      </c>
      <c r="B95" s="164">
        <v>779337</v>
      </c>
    </row>
    <row r="96" spans="1:3" x14ac:dyDescent="0.2">
      <c r="A96" t="s">
        <v>362</v>
      </c>
      <c r="B96" s="164">
        <v>254814</v>
      </c>
    </row>
    <row r="97" spans="1:18" x14ac:dyDescent="0.2">
      <c r="A97" t="s">
        <v>314</v>
      </c>
      <c r="B97" s="164">
        <v>20208556</v>
      </c>
    </row>
    <row r="99" spans="1:18" ht="59.45" customHeight="1" x14ac:dyDescent="0.2">
      <c r="A99" s="166" t="s">
        <v>315</v>
      </c>
      <c r="B99" s="241" t="s">
        <v>363</v>
      </c>
      <c r="C99" s="241"/>
      <c r="D99" s="241"/>
      <c r="E99" s="241"/>
      <c r="F99" s="241"/>
      <c r="G99" s="241"/>
      <c r="H99" s="241"/>
      <c r="I99" s="241"/>
      <c r="J99" s="241"/>
      <c r="K99" s="241"/>
      <c r="L99" s="241"/>
      <c r="M99" s="241"/>
      <c r="N99" s="241"/>
      <c r="O99" s="241"/>
      <c r="P99" s="241"/>
      <c r="Q99" s="241"/>
      <c r="R99" s="241"/>
    </row>
    <row r="101" spans="1:18" x14ac:dyDescent="0.2">
      <c r="A101" t="s">
        <v>317</v>
      </c>
      <c r="B101" t="s">
        <v>318</v>
      </c>
    </row>
    <row r="103" spans="1:18" x14ac:dyDescent="0.2">
      <c r="A103" t="s">
        <v>319</v>
      </c>
    </row>
    <row r="104" spans="1:18" x14ac:dyDescent="0.2">
      <c r="A104" t="s">
        <v>320</v>
      </c>
      <c r="B104" t="s">
        <v>321</v>
      </c>
      <c r="C104" t="s">
        <v>322</v>
      </c>
      <c r="D104" t="s">
        <v>323</v>
      </c>
      <c r="E104" t="s">
        <v>324</v>
      </c>
      <c r="F104" t="s">
        <v>325</v>
      </c>
    </row>
    <row r="105" spans="1:18" x14ac:dyDescent="0.2">
      <c r="A105" t="s">
        <v>364</v>
      </c>
      <c r="C105" s="164">
        <v>257541</v>
      </c>
      <c r="D105" s="164">
        <v>27</v>
      </c>
      <c r="G105">
        <v>1</v>
      </c>
      <c r="H105" t="s">
        <v>194</v>
      </c>
    </row>
    <row r="106" spans="1:18" x14ac:dyDescent="0.2">
      <c r="A106" t="s">
        <v>365</v>
      </c>
      <c r="C106" s="164">
        <v>6948000</v>
      </c>
      <c r="D106" s="164">
        <v>748</v>
      </c>
      <c r="G106">
        <v>34</v>
      </c>
      <c r="H106" t="s">
        <v>194</v>
      </c>
    </row>
    <row r="107" spans="1:18" x14ac:dyDescent="0.2">
      <c r="A107" t="s">
        <v>366</v>
      </c>
      <c r="C107" s="164">
        <v>1214403</v>
      </c>
      <c r="D107" s="164">
        <v>130</v>
      </c>
      <c r="G107">
        <v>6</v>
      </c>
      <c r="H107" t="s">
        <v>194</v>
      </c>
    </row>
    <row r="108" spans="1:18" x14ac:dyDescent="0.2">
      <c r="A108" t="s">
        <v>367</v>
      </c>
      <c r="C108" s="164">
        <v>139214</v>
      </c>
      <c r="D108" s="164">
        <v>15</v>
      </c>
      <c r="G108">
        <v>1</v>
      </c>
      <c r="H108" t="s">
        <v>194</v>
      </c>
    </row>
    <row r="109" spans="1:18" x14ac:dyDescent="0.2">
      <c r="A109" t="s">
        <v>368</v>
      </c>
      <c r="C109" s="164">
        <v>6803030</v>
      </c>
      <c r="D109" s="164">
        <v>732</v>
      </c>
      <c r="G109">
        <v>34</v>
      </c>
      <c r="H109" t="s">
        <v>194</v>
      </c>
    </row>
    <row r="110" spans="1:18" x14ac:dyDescent="0.2">
      <c r="A110" t="s">
        <v>335</v>
      </c>
      <c r="C110" s="164">
        <v>15362187</v>
      </c>
      <c r="D110" s="164">
        <v>1654</v>
      </c>
      <c r="G110">
        <v>76</v>
      </c>
      <c r="H110" t="s">
        <v>194</v>
      </c>
    </row>
    <row r="111" spans="1:18" x14ac:dyDescent="0.2">
      <c r="A111" t="s">
        <v>369</v>
      </c>
      <c r="C111" s="164">
        <v>935144</v>
      </c>
      <c r="D111" s="164">
        <v>101</v>
      </c>
      <c r="G111">
        <v>5</v>
      </c>
      <c r="H111" t="s">
        <v>194</v>
      </c>
    </row>
    <row r="112" spans="1:18" x14ac:dyDescent="0.2">
      <c r="A112" t="s">
        <v>370</v>
      </c>
      <c r="C112" s="164">
        <v>2877073</v>
      </c>
      <c r="D112" s="164">
        <v>310</v>
      </c>
      <c r="G112">
        <v>14</v>
      </c>
      <c r="H112" t="s">
        <v>194</v>
      </c>
    </row>
    <row r="113" spans="1:8" x14ac:dyDescent="0.2">
      <c r="A113" t="s">
        <v>371</v>
      </c>
      <c r="C113" s="164">
        <v>779337</v>
      </c>
      <c r="D113" s="164">
        <v>84</v>
      </c>
      <c r="G113">
        <v>4</v>
      </c>
      <c r="H113" t="s">
        <v>194</v>
      </c>
    </row>
    <row r="114" spans="1:8" x14ac:dyDescent="0.2">
      <c r="A114" t="s">
        <v>340</v>
      </c>
      <c r="C114" s="164">
        <v>19953742</v>
      </c>
      <c r="D114" s="164">
        <v>2147</v>
      </c>
      <c r="G114">
        <v>99</v>
      </c>
      <c r="H114" t="s">
        <v>194</v>
      </c>
    </row>
    <row r="115" spans="1:8" x14ac:dyDescent="0.2">
      <c r="A115" t="s">
        <v>372</v>
      </c>
      <c r="C115" s="164">
        <v>254814</v>
      </c>
      <c r="D115" s="164">
        <v>27</v>
      </c>
      <c r="G115">
        <v>1</v>
      </c>
      <c r="H115" t="s">
        <v>194</v>
      </c>
    </row>
    <row r="116" spans="1:8" ht="15" x14ac:dyDescent="0.25">
      <c r="A116" s="167" t="s">
        <v>344</v>
      </c>
      <c r="B116" s="167"/>
      <c r="C116" s="168">
        <v>20208556</v>
      </c>
      <c r="D116" s="168">
        <v>2176</v>
      </c>
      <c r="E116" s="167"/>
      <c r="F116" s="167"/>
      <c r="G116" s="167">
        <v>100</v>
      </c>
      <c r="H116" s="167" t="s">
        <v>194</v>
      </c>
    </row>
    <row r="118" spans="1:8" x14ac:dyDescent="0.2">
      <c r="A118" t="s">
        <v>345</v>
      </c>
    </row>
    <row r="119" spans="1:8" x14ac:dyDescent="0.2">
      <c r="A119" t="s">
        <v>346</v>
      </c>
      <c r="C119" t="s">
        <v>373</v>
      </c>
    </row>
    <row r="120" spans="1:8" x14ac:dyDescent="0.2">
      <c r="A120" t="s">
        <v>347</v>
      </c>
      <c r="C120" t="s">
        <v>359</v>
      </c>
    </row>
    <row r="121" spans="1:8" x14ac:dyDescent="0.2">
      <c r="A121" t="s">
        <v>374</v>
      </c>
      <c r="C121" t="s">
        <v>375</v>
      </c>
    </row>
    <row r="122" spans="1:8" x14ac:dyDescent="0.2">
      <c r="A122" t="s">
        <v>348</v>
      </c>
      <c r="C122" t="s">
        <v>373</v>
      </c>
    </row>
    <row r="123" spans="1:8" x14ac:dyDescent="0.2">
      <c r="A123" t="s">
        <v>376</v>
      </c>
      <c r="C123" t="s">
        <v>377</v>
      </c>
    </row>
    <row r="124" spans="1:8" x14ac:dyDescent="0.2">
      <c r="A124" t="s">
        <v>378</v>
      </c>
      <c r="C124" t="s">
        <v>379</v>
      </c>
    </row>
    <row r="125" spans="1:8" x14ac:dyDescent="0.2">
      <c r="A125" t="s">
        <v>380</v>
      </c>
      <c r="C125" t="s">
        <v>381</v>
      </c>
    </row>
  </sheetData>
  <mergeCells count="3">
    <mergeCell ref="B18:R18"/>
    <mergeCell ref="B45:R45"/>
    <mergeCell ref="B99:R9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6FBF760F2108FF409EDEE845F05F1617" ma:contentTypeVersion="9" ma:contentTypeDescription="Create a new document." ma:contentTypeScope="" ma:versionID="03886ed0a18d64f7f08612564fef21cd">
  <xsd:schema xmlns:xsd="http://www.w3.org/2001/XMLSchema" xmlns:xs="http://www.w3.org/2001/XMLSchema" xmlns:p="http://schemas.microsoft.com/office/2006/metadata/properties" xmlns:ns2="d2fa791f-6fbb-4d8a-941b-e8e821fe345f" targetNamespace="http://schemas.microsoft.com/office/2006/metadata/properties" ma:root="true" ma:fieldsID="0c82b1993128b260aa71b7475b495a9f" ns2:_="">
    <xsd:import namespace="d2fa791f-6fbb-4d8a-941b-e8e821fe345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fa791f-6fbb-4d8a-941b-e8e821fe345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EF45100-2195-4208-BC7C-EE64A0E0034E}">
  <ds:schemaRefs>
    <ds:schemaRef ds:uri="http://schemas.microsoft.com/office/2006/metadata/longProperties"/>
  </ds:schemaRefs>
</ds:datastoreItem>
</file>

<file path=customXml/itemProps2.xml><?xml version="1.0" encoding="utf-8"?>
<ds:datastoreItem xmlns:ds="http://schemas.openxmlformats.org/officeDocument/2006/customXml" ds:itemID="{05994131-46C2-44CD-B2B9-4208DA7927D0}">
  <ds:schemaRefs>
    <ds:schemaRef ds:uri="http://www.w3.org/XML/1998/namespace"/>
    <ds:schemaRef ds:uri="http://purl.org/dc/dcmitype/"/>
    <ds:schemaRef ds:uri="http://schemas.microsoft.com/office/2006/documentManagement/types"/>
    <ds:schemaRef ds:uri="d2fa791f-6fbb-4d8a-941b-e8e821fe345f"/>
    <ds:schemaRef ds:uri="http://purl.org/dc/terms/"/>
    <ds:schemaRef ds:uri="http://schemas.microsoft.com/office/infopath/2007/PartnerControls"/>
    <ds:schemaRef ds:uri="http://schemas.openxmlformats.org/package/2006/metadata/core-properties"/>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92645B3B-B993-42A0-8369-BB9A0F51ED58}">
  <ds:schemaRefs>
    <ds:schemaRef ds:uri="http://schemas.microsoft.com/sharepoint/v3/contenttype/forms"/>
  </ds:schemaRefs>
</ds:datastoreItem>
</file>

<file path=customXml/itemProps4.xml><?xml version="1.0" encoding="utf-8"?>
<ds:datastoreItem xmlns:ds="http://schemas.openxmlformats.org/officeDocument/2006/customXml" ds:itemID="{56CA5E16-C0BE-4042-AEC5-500B6871CA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fa791f-6fbb-4d8a-941b-e8e821fe34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6</vt:i4>
      </vt:variant>
    </vt:vector>
  </HeadingPairs>
  <TitlesOfParts>
    <vt:vector size="16" baseType="lpstr">
      <vt:lpstr>Cover </vt:lpstr>
      <vt:lpstr>PBC1</vt:lpstr>
      <vt:lpstr>PBC2</vt:lpstr>
      <vt:lpstr>PBC3</vt:lpstr>
      <vt:lpstr>PBC4</vt:lpstr>
      <vt:lpstr>PBC5</vt:lpstr>
      <vt:lpstr>PBC6</vt:lpstr>
      <vt:lpstr>PBC7</vt:lpstr>
      <vt:lpstr>New build</vt:lpstr>
      <vt:lpstr>Refurb</vt:lpstr>
      <vt:lpstr>'PBC1'!Print_Area</vt:lpstr>
      <vt:lpstr>'PBC3'!Print_Area</vt:lpstr>
      <vt:lpstr>'PBC4'!Print_Area</vt:lpstr>
      <vt:lpstr>'PBC6'!Print_Area</vt:lpstr>
      <vt:lpstr>'PBC7'!Print_Area</vt:lpstr>
      <vt:lpstr>'PBC2'!Print_Titles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Patrick Riordan</dc:creator>
  <cp:keywords/>
  <dc:description/>
  <cp:lastModifiedBy>Sarah McAllister (Cwm Taf Morgannwg - WHSSC)</cp:lastModifiedBy>
  <cp:revision/>
  <dcterms:created xsi:type="dcterms:W3CDTF">1998-07-13T16:53:11Z</dcterms:created>
  <dcterms:modified xsi:type="dcterms:W3CDTF">2021-04-25T08:33:52Z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Mike Travers (NWSSP-SES)</vt:lpwstr>
  </property>
  <property fmtid="{D5CDD505-2E9C-101B-9397-08002B2CF9AE}" pid="3" name="Order">
    <vt:lpwstr>832800.000000000</vt:lpwstr>
  </property>
  <property fmtid="{D5CDD505-2E9C-101B-9397-08002B2CF9AE}" pid="4" name="display_urn:schemas-microsoft-com:office:office#Author">
    <vt:lpwstr>Mike Travers (NWSSP-SES)</vt:lpwstr>
  </property>
  <property fmtid="{D5CDD505-2E9C-101B-9397-08002B2CF9AE}" pid="5" name="ContentTypeId">
    <vt:lpwstr>0x0101006FBF760F2108FF409EDEE845F05F1617</vt:lpwstr>
  </property>
</Properties>
</file>